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lson1\Desktop\Storm Hardening Filings\2021\25.96 - Distribution Vegetation Managment\"/>
    </mc:Choice>
  </mc:AlternateContent>
  <xr:revisionPtr revIDLastSave="0" documentId="8_{936B670A-4EC1-4DEA-A17F-60D07A4A76DA}" xr6:coauthVersionLast="45" xr6:coauthVersionMax="45" xr10:uidLastSave="{00000000-0000-0000-0000-000000000000}"/>
  <bookViews>
    <workbookView xWindow="-6747" yWindow="-14493" windowWidth="25787" windowHeight="13986" xr2:uid="{00000000-000D-0000-FFFF-FFFF00000000}"/>
  </bookViews>
  <sheets>
    <sheet name="2020 VEG SAIDI - Attachment A" sheetId="1" r:id="rId1"/>
    <sheet name="2020 VEG SAIFI - Attachment B" sheetId="2" r:id="rId2"/>
  </sheets>
  <definedNames>
    <definedName name="_xlnm._FilterDatabase" localSheetId="0" hidden="1">'2020 VEG SAIDI - Attachment A'!$A$13:$AR$445</definedName>
    <definedName name="_xlnm._FilterDatabase" localSheetId="1" hidden="1">'2020 VEG SAIFI - Attachment B'!$A$13:$AR$445</definedName>
    <definedName name="_xlnm.Print_Titles" localSheetId="0">'2020 VEG SAIDI - Attachment A'!$12:$13</definedName>
    <definedName name="_xlnm.Print_Titles" localSheetId="1">'2020 VEG SAIFI - Attachment B'!$12:$13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2" l="1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40" i="2"/>
  <c r="D441" i="2"/>
  <c r="D436" i="2"/>
  <c r="D437" i="2"/>
  <c r="D438" i="2"/>
  <c r="D439" i="2"/>
  <c r="D442" i="2"/>
  <c r="D443" i="2"/>
  <c r="D444" i="2"/>
  <c r="D445" i="2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2" i="1"/>
  <c r="D433" i="1"/>
  <c r="D434" i="1"/>
  <c r="D438" i="1"/>
  <c r="D439" i="1"/>
  <c r="D440" i="1"/>
  <c r="D441" i="1"/>
  <c r="D431" i="1"/>
  <c r="D435" i="1"/>
  <c r="D436" i="1"/>
  <c r="D437" i="1"/>
  <c r="D442" i="1"/>
  <c r="D443" i="1"/>
  <c r="D444" i="1"/>
  <c r="D445" i="1"/>
  <c r="D14" i="1"/>
  <c r="D14" i="2"/>
</calcChain>
</file>

<file path=xl/sharedStrings.xml><?xml version="1.0" encoding="utf-8"?>
<sst xmlns="http://schemas.openxmlformats.org/spreadsheetml/2006/main" count="1796" uniqueCount="602">
  <si>
    <t xml:space="preserve">Entergy Texas, Inc.  </t>
  </si>
  <si>
    <t>PROJECT NO. 41381 - §25.96. Vegetation Management</t>
  </si>
  <si>
    <t>Total Veg SAIDI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</si>
  <si>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</si>
  <si>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</si>
  <si>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</si>
  <si>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</si>
  <si>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</si>
  <si>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</si>
  <si>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</si>
  <si>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</si>
  <si>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</si>
  <si>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</si>
  <si>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</si>
  <si>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</si>
  <si>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Substation_Name</t>
  </si>
  <si>
    <t>Feeder_ID</t>
  </si>
  <si>
    <t>Customers</t>
  </si>
  <si>
    <t>ADAMS BAYOU</t>
  </si>
  <si>
    <t>330AD</t>
  </si>
  <si>
    <t>331AD</t>
  </si>
  <si>
    <t>332AD</t>
  </si>
  <si>
    <t>762AL</t>
  </si>
  <si>
    <t>763AL</t>
  </si>
  <si>
    <t>764AL</t>
  </si>
  <si>
    <t>765AL</t>
  </si>
  <si>
    <t>766AL</t>
  </si>
  <si>
    <t>767AL</t>
  </si>
  <si>
    <t>768AL</t>
  </si>
  <si>
    <t>769AL</t>
  </si>
  <si>
    <t>770AL</t>
  </si>
  <si>
    <t>771AL</t>
  </si>
  <si>
    <t>AMELIA BULK</t>
  </si>
  <si>
    <t>180AM</t>
  </si>
  <si>
    <t>181AM</t>
  </si>
  <si>
    <t>182AM</t>
  </si>
  <si>
    <t>APOLLO</t>
  </si>
  <si>
    <t>320AP</t>
  </si>
  <si>
    <t>321AP</t>
  </si>
  <si>
    <t>APRIL</t>
  </si>
  <si>
    <t>590AP</t>
  </si>
  <si>
    <t>591AP</t>
  </si>
  <si>
    <t>592AP</t>
  </si>
  <si>
    <t>BATSON</t>
  </si>
  <si>
    <t>53BAT</t>
  </si>
  <si>
    <t>BAYOU FANNETT</t>
  </si>
  <si>
    <t>250BY</t>
  </si>
  <si>
    <t>BAYSHORE</t>
  </si>
  <si>
    <t>211BA</t>
  </si>
  <si>
    <t>212BA</t>
  </si>
  <si>
    <t>213BA</t>
  </si>
  <si>
    <t>BENTWATER</t>
  </si>
  <si>
    <t>520BW</t>
  </si>
  <si>
    <t>521BW</t>
  </si>
  <si>
    <t>522BW</t>
  </si>
  <si>
    <t>BEVIL</t>
  </si>
  <si>
    <t>154BE</t>
  </si>
  <si>
    <t>155BE</t>
  </si>
  <si>
    <t>156BE</t>
  </si>
  <si>
    <t>BRIARCLIFF</t>
  </si>
  <si>
    <t>30BRC</t>
  </si>
  <si>
    <t>31BRC</t>
  </si>
  <si>
    <t>32BRC</t>
  </si>
  <si>
    <t>33BRC</t>
  </si>
  <si>
    <t>BRIDGE CITY</t>
  </si>
  <si>
    <t>360BD</t>
  </si>
  <si>
    <t>361BD</t>
  </si>
  <si>
    <t>362BD</t>
  </si>
  <si>
    <t>363BD</t>
  </si>
  <si>
    <t>BROOKS CREEK</t>
  </si>
  <si>
    <t>270BC</t>
  </si>
  <si>
    <t>CALDWELL INDUSTRIAL</t>
  </si>
  <si>
    <t>138CI</t>
  </si>
  <si>
    <t>CALVERT</t>
  </si>
  <si>
    <t>4CAL</t>
  </si>
  <si>
    <t>6CAL</t>
  </si>
  <si>
    <t>CEDAR</t>
  </si>
  <si>
    <t>698CE</t>
  </si>
  <si>
    <t>CENTRAL</t>
  </si>
  <si>
    <t>130CE</t>
  </si>
  <si>
    <t>131CE</t>
  </si>
  <si>
    <t>132CE</t>
  </si>
  <si>
    <t>133CE</t>
  </si>
  <si>
    <t>CHEEK</t>
  </si>
  <si>
    <t>159CH</t>
  </si>
  <si>
    <t>160CH</t>
  </si>
  <si>
    <t>165CH</t>
  </si>
  <si>
    <t>166CH</t>
  </si>
  <si>
    <t>92CHI</t>
  </si>
  <si>
    <t>93CHI</t>
  </si>
  <si>
    <t>403CV</t>
  </si>
  <si>
    <t>404CV</t>
  </si>
  <si>
    <t>405CV</t>
  </si>
  <si>
    <t>406CV</t>
  </si>
  <si>
    <t>425CV</t>
  </si>
  <si>
    <t>426CV</t>
  </si>
  <si>
    <t>CONAIR</t>
  </si>
  <si>
    <t>511CN</t>
  </si>
  <si>
    <t>512CN</t>
  </si>
  <si>
    <t>513CN</t>
  </si>
  <si>
    <t>514CN</t>
  </si>
  <si>
    <t>515CN</t>
  </si>
  <si>
    <t>516CN</t>
  </si>
  <si>
    <t>CONROE BULK</t>
  </si>
  <si>
    <t>504CN</t>
  </si>
  <si>
    <t>505CN</t>
  </si>
  <si>
    <t>506CN</t>
  </si>
  <si>
    <t>507CN</t>
  </si>
  <si>
    <t>572CN</t>
  </si>
  <si>
    <t>573CN</t>
  </si>
  <si>
    <t>574CN</t>
  </si>
  <si>
    <t>575CN</t>
  </si>
  <si>
    <t>576CN</t>
  </si>
  <si>
    <t>577CN</t>
  </si>
  <si>
    <t>CORDREY</t>
  </si>
  <si>
    <t>324CO</t>
  </si>
  <si>
    <t>325CO</t>
  </si>
  <si>
    <t>326CO</t>
  </si>
  <si>
    <t>327CO</t>
  </si>
  <si>
    <t>CORRIGAN BULK</t>
  </si>
  <si>
    <t>238CR</t>
  </si>
  <si>
    <t>239CR</t>
  </si>
  <si>
    <t>CROCKETT</t>
  </si>
  <si>
    <t>195CR</t>
  </si>
  <si>
    <t>198CR</t>
  </si>
  <si>
    <t>60CRK</t>
  </si>
  <si>
    <t>61CRK</t>
  </si>
  <si>
    <t>63CRK</t>
  </si>
  <si>
    <t>64CRK</t>
  </si>
  <si>
    <t>65CRK</t>
  </si>
  <si>
    <t>CROWDER</t>
  </si>
  <si>
    <t>102CD</t>
  </si>
  <si>
    <t>103CD</t>
  </si>
  <si>
    <t>104CD</t>
  </si>
  <si>
    <t>105CD</t>
  </si>
  <si>
    <t>CRYSTAL</t>
  </si>
  <si>
    <t>566CR</t>
  </si>
  <si>
    <t>567CR</t>
  </si>
  <si>
    <t>570CR</t>
  </si>
  <si>
    <t>DAISETTA</t>
  </si>
  <si>
    <t>741DA</t>
  </si>
  <si>
    <t>743DA</t>
  </si>
  <si>
    <t>744DA</t>
  </si>
  <si>
    <t>DAYTON BULK</t>
  </si>
  <si>
    <t>723DY</t>
  </si>
  <si>
    <t>724DY</t>
  </si>
  <si>
    <t>725DY</t>
  </si>
  <si>
    <t>726DY</t>
  </si>
  <si>
    <t>727DY</t>
  </si>
  <si>
    <t>DOBBIN</t>
  </si>
  <si>
    <t>519DO</t>
  </si>
  <si>
    <t>920DO</t>
  </si>
  <si>
    <t>DOUCETTE</t>
  </si>
  <si>
    <t>568DC</t>
  </si>
  <si>
    <t>569DC</t>
  </si>
  <si>
    <t>570DC</t>
  </si>
  <si>
    <t>EASTGATE</t>
  </si>
  <si>
    <t>781EG</t>
  </si>
  <si>
    <t>ECHO</t>
  </si>
  <si>
    <t>70ECH</t>
  </si>
  <si>
    <t>71ECH</t>
  </si>
  <si>
    <t>72ECH</t>
  </si>
  <si>
    <t>73ECH</t>
  </si>
  <si>
    <t>EGYPT</t>
  </si>
  <si>
    <t>550EP</t>
  </si>
  <si>
    <t>551EP</t>
  </si>
  <si>
    <t>552EP</t>
  </si>
  <si>
    <t>ELIZABETH</t>
  </si>
  <si>
    <t>120EL</t>
  </si>
  <si>
    <t>121EL</t>
  </si>
  <si>
    <t>122EL</t>
  </si>
  <si>
    <t>123EL</t>
  </si>
  <si>
    <t>FEDERAL</t>
  </si>
  <si>
    <t>801FE</t>
  </si>
  <si>
    <t>FLETCHER</t>
  </si>
  <si>
    <t>456FL</t>
  </si>
  <si>
    <t>457FL</t>
  </si>
  <si>
    <t>FOREST</t>
  </si>
  <si>
    <t>751FO</t>
  </si>
  <si>
    <t>753FO</t>
  </si>
  <si>
    <t>755FO</t>
  </si>
  <si>
    <t>757FO</t>
  </si>
  <si>
    <t>759FO</t>
  </si>
  <si>
    <t>FORT WORTH</t>
  </si>
  <si>
    <t>567FT</t>
  </si>
  <si>
    <t>7FTW</t>
  </si>
  <si>
    <t>FRONT STREET</t>
  </si>
  <si>
    <t>307FR</t>
  </si>
  <si>
    <t>308FR</t>
  </si>
  <si>
    <t>310FR</t>
  </si>
  <si>
    <t>GEORGIA</t>
  </si>
  <si>
    <t>670GE</t>
  </si>
  <si>
    <t>GOREE</t>
  </si>
  <si>
    <t>681GR</t>
  </si>
  <si>
    <t>682GR</t>
  </si>
  <si>
    <t>GOSLIN</t>
  </si>
  <si>
    <t>701GL</t>
  </si>
  <si>
    <t>702GL</t>
  </si>
  <si>
    <t>703GL</t>
  </si>
  <si>
    <t>704GL</t>
  </si>
  <si>
    <t>705GL</t>
  </si>
  <si>
    <t>706GL</t>
  </si>
  <si>
    <t>707GL</t>
  </si>
  <si>
    <t>708GL</t>
  </si>
  <si>
    <t>709GL</t>
  </si>
  <si>
    <t>710GL</t>
  </si>
  <si>
    <t>GRIMES</t>
  </si>
  <si>
    <t>883GR</t>
  </si>
  <si>
    <t>981GR</t>
  </si>
  <si>
    <t>982GR</t>
  </si>
  <si>
    <t>59GRO</t>
  </si>
  <si>
    <t>61GRO</t>
  </si>
  <si>
    <t>62GRO</t>
  </si>
  <si>
    <t>63GRO</t>
  </si>
  <si>
    <t>HAMPTON</t>
  </si>
  <si>
    <t>157HA</t>
  </si>
  <si>
    <t>158HA</t>
  </si>
  <si>
    <t>HANKAMER</t>
  </si>
  <si>
    <t>206HA</t>
  </si>
  <si>
    <t>207HA</t>
  </si>
  <si>
    <t>HANKS</t>
  </si>
  <si>
    <t>22HKS</t>
  </si>
  <si>
    <t>23HKS</t>
  </si>
  <si>
    <t>24HKS</t>
  </si>
  <si>
    <t>25HKS</t>
  </si>
  <si>
    <t>HARDIN</t>
  </si>
  <si>
    <t>35HDN</t>
  </si>
  <si>
    <t>HEARNE</t>
  </si>
  <si>
    <t>28HRN</t>
  </si>
  <si>
    <t>HIMEX</t>
  </si>
  <si>
    <t>221HI</t>
  </si>
  <si>
    <t>222HI</t>
  </si>
  <si>
    <t>106HM</t>
  </si>
  <si>
    <t>107HM</t>
  </si>
  <si>
    <t>108HM</t>
  </si>
  <si>
    <t>HUNTSVILLE</t>
  </si>
  <si>
    <t>600HU</t>
  </si>
  <si>
    <t>607HU</t>
  </si>
  <si>
    <t>608HU</t>
  </si>
  <si>
    <t>610HU</t>
  </si>
  <si>
    <t>611HU</t>
  </si>
  <si>
    <t>945ID</t>
  </si>
  <si>
    <t>JIROU</t>
  </si>
  <si>
    <t>75JRU</t>
  </si>
  <si>
    <t>76JRU</t>
  </si>
  <si>
    <t>77JRU</t>
  </si>
  <si>
    <t>78JRU</t>
  </si>
  <si>
    <t>JOHNSTOWN</t>
  </si>
  <si>
    <t>342JT</t>
  </si>
  <si>
    <t>343JT</t>
  </si>
  <si>
    <t>345JT</t>
  </si>
  <si>
    <t>544JT</t>
  </si>
  <si>
    <t>KICKAPOO</t>
  </si>
  <si>
    <t>251KP</t>
  </si>
  <si>
    <t>KOLBS</t>
  </si>
  <si>
    <t>34KOL</t>
  </si>
  <si>
    <t>35KOL</t>
  </si>
  <si>
    <t>36KOL</t>
  </si>
  <si>
    <t>37KOL</t>
  </si>
  <si>
    <t>KOUNTZE BULK</t>
  </si>
  <si>
    <t>432KT</t>
  </si>
  <si>
    <t>435KT</t>
  </si>
  <si>
    <t>451KT</t>
  </si>
  <si>
    <t>LACON</t>
  </si>
  <si>
    <t>537LA</t>
  </si>
  <si>
    <t>538LA</t>
  </si>
  <si>
    <t>539LA</t>
  </si>
  <si>
    <t>540LA</t>
  </si>
  <si>
    <t>LAKEVIEW</t>
  </si>
  <si>
    <t>80LAV</t>
  </si>
  <si>
    <t>81LAV</t>
  </si>
  <si>
    <t>LILLARD</t>
  </si>
  <si>
    <t>490LI</t>
  </si>
  <si>
    <t>LINCOLN</t>
  </si>
  <si>
    <t>15LCN</t>
  </si>
  <si>
    <t>16LCN</t>
  </si>
  <si>
    <t>LINDBERGH</t>
  </si>
  <si>
    <t>40LNB</t>
  </si>
  <si>
    <t>41LNB</t>
  </si>
  <si>
    <t>42LNB</t>
  </si>
  <si>
    <t>43LNB</t>
  </si>
  <si>
    <t>LOEB</t>
  </si>
  <si>
    <t>17LOB</t>
  </si>
  <si>
    <t>18LOB</t>
  </si>
  <si>
    <t>LONGMIRE</t>
  </si>
  <si>
    <t>580LM</t>
  </si>
  <si>
    <t>581LM</t>
  </si>
  <si>
    <t>582LM</t>
  </si>
  <si>
    <t>583LM</t>
  </si>
  <si>
    <t>584LM</t>
  </si>
  <si>
    <t>LOVELLS LAKE</t>
  </si>
  <si>
    <t>141LV</t>
  </si>
  <si>
    <t>142LV</t>
  </si>
  <si>
    <t>LUMBERTON</t>
  </si>
  <si>
    <t>441LU</t>
  </si>
  <si>
    <t>MAGNOLIA AMES</t>
  </si>
  <si>
    <t>711MG</t>
  </si>
  <si>
    <t>MANCHESTER</t>
  </si>
  <si>
    <t>65MAN</t>
  </si>
  <si>
    <t>66MAN</t>
  </si>
  <si>
    <t>67MAN</t>
  </si>
  <si>
    <t>MAPLE</t>
  </si>
  <si>
    <t>90MPL</t>
  </si>
  <si>
    <t>91MPL</t>
  </si>
  <si>
    <t>MAYHAW</t>
  </si>
  <si>
    <t>671MA</t>
  </si>
  <si>
    <t>673MA</t>
  </si>
  <si>
    <t>MCDONALD</t>
  </si>
  <si>
    <t>476MD</t>
  </si>
  <si>
    <t>477MD</t>
  </si>
  <si>
    <t>478MD</t>
  </si>
  <si>
    <t>479MD</t>
  </si>
  <si>
    <t>MCHALE</t>
  </si>
  <si>
    <t>110MC</t>
  </si>
  <si>
    <t>111MC</t>
  </si>
  <si>
    <t>112MC</t>
  </si>
  <si>
    <t>113MC</t>
  </si>
  <si>
    <t>MCLEWIS</t>
  </si>
  <si>
    <t>380MC</t>
  </si>
  <si>
    <t>381MC</t>
  </si>
  <si>
    <t>382MC</t>
  </si>
  <si>
    <t>MEMORIAL</t>
  </si>
  <si>
    <t>280ML</t>
  </si>
  <si>
    <t>281ML</t>
  </si>
  <si>
    <t>MERLIN</t>
  </si>
  <si>
    <t>374MR</t>
  </si>
  <si>
    <t>375MR</t>
  </si>
  <si>
    <t>METRO</t>
  </si>
  <si>
    <t>715ME</t>
  </si>
  <si>
    <t>716ME</t>
  </si>
  <si>
    <t>717ME</t>
  </si>
  <si>
    <t>718ME</t>
  </si>
  <si>
    <t>719ME</t>
  </si>
  <si>
    <t>720ME</t>
  </si>
  <si>
    <t>721ME</t>
  </si>
  <si>
    <t>722ME</t>
  </si>
  <si>
    <t>723ME</t>
  </si>
  <si>
    <t>724ME</t>
  </si>
  <si>
    <t>NAVASOTA</t>
  </si>
  <si>
    <t>904NA</t>
  </si>
  <si>
    <t>905NA</t>
  </si>
  <si>
    <t>969NA</t>
  </si>
  <si>
    <t>193NE</t>
  </si>
  <si>
    <t>194NE</t>
  </si>
  <si>
    <t>197NE</t>
  </si>
  <si>
    <t>NEW CANEY</t>
  </si>
  <si>
    <t>304NC</t>
  </si>
  <si>
    <t>333NC</t>
  </si>
  <si>
    <t>334NC</t>
  </si>
  <si>
    <t>335NC</t>
  </si>
  <si>
    <t>336NC</t>
  </si>
  <si>
    <t>337NC</t>
  </si>
  <si>
    <t>338NC</t>
  </si>
  <si>
    <t>NORTH END</t>
  </si>
  <si>
    <t>21NOE</t>
  </si>
  <si>
    <t>26NOE</t>
  </si>
  <si>
    <t>27NOE</t>
  </si>
  <si>
    <t>28NOE</t>
  </si>
  <si>
    <t>29NOE</t>
  </si>
  <si>
    <t>NORTH SILSBEE</t>
  </si>
  <si>
    <t>471NS</t>
  </si>
  <si>
    <t>472NS</t>
  </si>
  <si>
    <t>740OK</t>
  </si>
  <si>
    <t>741OK</t>
  </si>
  <si>
    <t>742OK</t>
  </si>
  <si>
    <t>743OK</t>
  </si>
  <si>
    <t>744OK</t>
  </si>
  <si>
    <t>745OK</t>
  </si>
  <si>
    <t>OILLA</t>
  </si>
  <si>
    <t>345OI</t>
  </si>
  <si>
    <t>ORANGE</t>
  </si>
  <si>
    <t>350ON</t>
  </si>
  <si>
    <t>351ON</t>
  </si>
  <si>
    <t>352ON</t>
  </si>
  <si>
    <t>PANORAMA</t>
  </si>
  <si>
    <t>525PA</t>
  </si>
  <si>
    <t>PANSY</t>
  </si>
  <si>
    <t>184PS</t>
  </si>
  <si>
    <t>185PS</t>
  </si>
  <si>
    <t>PARKDALE</t>
  </si>
  <si>
    <t>171PR</t>
  </si>
  <si>
    <t>172PR</t>
  </si>
  <si>
    <t>176PR</t>
  </si>
  <si>
    <t>PARKWAY</t>
  </si>
  <si>
    <t>350PW</t>
  </si>
  <si>
    <t>351PW</t>
  </si>
  <si>
    <t>782PW</t>
  </si>
  <si>
    <t>PEE DEE</t>
  </si>
  <si>
    <t>806PD</t>
  </si>
  <si>
    <t>808PD</t>
  </si>
  <si>
    <t>809PD</t>
  </si>
  <si>
    <t>545PL</t>
  </si>
  <si>
    <t>546PL</t>
  </si>
  <si>
    <t>PORT ACRES BULK</t>
  </si>
  <si>
    <t>70PAS</t>
  </si>
  <si>
    <t>67PTA</t>
  </si>
  <si>
    <t>68PTA</t>
  </si>
  <si>
    <t>69PTA</t>
  </si>
  <si>
    <t>PORT NECHES</t>
  </si>
  <si>
    <t>45PTN</t>
  </si>
  <si>
    <t>46PTN</t>
  </si>
  <si>
    <t>RAYWOOD</t>
  </si>
  <si>
    <t>73RAY</t>
  </si>
  <si>
    <t>74RAY</t>
  </si>
  <si>
    <t>75RAY</t>
  </si>
  <si>
    <t>RIVTRIN</t>
  </si>
  <si>
    <t>268RV</t>
  </si>
  <si>
    <t>269RV</t>
  </si>
  <si>
    <t>150RS</t>
  </si>
  <si>
    <t>151RS</t>
  </si>
  <si>
    <t>152RS</t>
  </si>
  <si>
    <t>153RS</t>
  </si>
  <si>
    <t>SARATOGA</t>
  </si>
  <si>
    <t>761SA</t>
  </si>
  <si>
    <t>SHEAWILL</t>
  </si>
  <si>
    <t>535SH</t>
  </si>
  <si>
    <t>536SH</t>
  </si>
  <si>
    <t>SILSBEE</t>
  </si>
  <si>
    <t>461SI</t>
  </si>
  <si>
    <t>462SI</t>
  </si>
  <si>
    <t>463SI</t>
  </si>
  <si>
    <t>SOMERVILLE</t>
  </si>
  <si>
    <t>126SO</t>
  </si>
  <si>
    <t>127SO</t>
  </si>
  <si>
    <t>SOUR LAKE</t>
  </si>
  <si>
    <t>104SL</t>
  </si>
  <si>
    <t>105SL</t>
  </si>
  <si>
    <t>SOUTH LIBERTY</t>
  </si>
  <si>
    <t>714SL</t>
  </si>
  <si>
    <t>SPEEDWAY</t>
  </si>
  <si>
    <t>917SW</t>
  </si>
  <si>
    <t>SPLENDORA</t>
  </si>
  <si>
    <t>307SP</t>
  </si>
  <si>
    <t>308SP</t>
  </si>
  <si>
    <t>309SP</t>
  </si>
  <si>
    <t>SPURLOCK</t>
  </si>
  <si>
    <t>98SPU</t>
  </si>
  <si>
    <t>99SPU</t>
  </si>
  <si>
    <t>STILSON</t>
  </si>
  <si>
    <t>STONEGATE</t>
  </si>
  <si>
    <t>90STG</t>
  </si>
  <si>
    <t>91STG</t>
  </si>
  <si>
    <t>92STG</t>
  </si>
  <si>
    <t>93STG</t>
  </si>
  <si>
    <t>STOWELL</t>
  </si>
  <si>
    <t>231ST</t>
  </si>
  <si>
    <t>232ST</t>
  </si>
  <si>
    <t>233ST</t>
  </si>
  <si>
    <t>TAMINA</t>
  </si>
  <si>
    <t>316TA</t>
  </si>
  <si>
    <t>317TA</t>
  </si>
  <si>
    <t>598TA</t>
  </si>
  <si>
    <t>599TA</t>
  </si>
  <si>
    <t>TANGLEWOOD</t>
  </si>
  <si>
    <t>134TG</t>
  </si>
  <si>
    <t>135TG</t>
  </si>
  <si>
    <t>136TG</t>
  </si>
  <si>
    <t>137TG</t>
  </si>
  <si>
    <t>TEMCO</t>
  </si>
  <si>
    <t>627TE</t>
  </si>
  <si>
    <t>628TE</t>
  </si>
  <si>
    <t>TESCO</t>
  </si>
  <si>
    <t>36TSC</t>
  </si>
  <si>
    <t>TRANSCO</t>
  </si>
  <si>
    <t>48TCO</t>
  </si>
  <si>
    <t>TRAVIS</t>
  </si>
  <si>
    <t>11TRV</t>
  </si>
  <si>
    <t>13TRV</t>
  </si>
  <si>
    <t>14TRV</t>
  </si>
  <si>
    <t>6TRV</t>
  </si>
  <si>
    <t>8TRV</t>
  </si>
  <si>
    <t>TYRRELL</t>
  </si>
  <si>
    <t>37TYR</t>
  </si>
  <si>
    <t>38TYR</t>
  </si>
  <si>
    <t>VIDOR</t>
  </si>
  <si>
    <t>161VD</t>
  </si>
  <si>
    <t>162VD</t>
  </si>
  <si>
    <t>163VD</t>
  </si>
  <si>
    <t>164VD</t>
  </si>
  <si>
    <t>VIRGINIA</t>
  </si>
  <si>
    <t>129VI</t>
  </si>
  <si>
    <t>130VI</t>
  </si>
  <si>
    <t>131VI</t>
  </si>
  <si>
    <t>132VI</t>
  </si>
  <si>
    <t>VIWAY</t>
  </si>
  <si>
    <t>681VI</t>
  </si>
  <si>
    <t>682VI</t>
  </si>
  <si>
    <t>WALDEN</t>
  </si>
  <si>
    <t>560WD</t>
  </si>
  <si>
    <t>563WD</t>
  </si>
  <si>
    <t>564WD</t>
  </si>
  <si>
    <t>WARREN</t>
  </si>
  <si>
    <t>506WR</t>
  </si>
  <si>
    <t>592WR</t>
  </si>
  <si>
    <t>WEST END</t>
  </si>
  <si>
    <t>80WED</t>
  </si>
  <si>
    <t>82WED</t>
  </si>
  <si>
    <t>85WED</t>
  </si>
  <si>
    <t>86WED</t>
  </si>
  <si>
    <t>87WED</t>
  </si>
  <si>
    <t>88WED</t>
  </si>
  <si>
    <t>WEST ORANGE</t>
  </si>
  <si>
    <t>392WO</t>
  </si>
  <si>
    <t>393WO</t>
  </si>
  <si>
    <t>WESTSIDE</t>
  </si>
  <si>
    <t>111WS</t>
  </si>
  <si>
    <t>112WS</t>
  </si>
  <si>
    <t>113WS</t>
  </si>
  <si>
    <t>WINFREE</t>
  </si>
  <si>
    <t>340WN</t>
  </si>
  <si>
    <t>341WN</t>
  </si>
  <si>
    <t>342WN</t>
  </si>
  <si>
    <t>WINSHIRE</t>
  </si>
  <si>
    <t>240WS</t>
  </si>
  <si>
    <t>241WS</t>
  </si>
  <si>
    <t>593WD</t>
  </si>
  <si>
    <t>594WD</t>
  </si>
  <si>
    <t>WYNTEX</t>
  </si>
  <si>
    <t>632WT</t>
  </si>
  <si>
    <t>633WT</t>
  </si>
  <si>
    <t>634WT</t>
  </si>
  <si>
    <t>YANKEE DOODLE</t>
  </si>
  <si>
    <t>22YAN</t>
  </si>
  <si>
    <t>23YAN</t>
  </si>
  <si>
    <t>24YAN</t>
  </si>
  <si>
    <t>25YAN</t>
  </si>
  <si>
    <r>
      <rPr>
        <b/>
        <sz val="8"/>
        <color rgb="FF000000"/>
        <rFont val="Arial"/>
        <family val="2"/>
      </rPr>
      <t>SAIDI scores for vegetation-caused interruptions by month</t>
    </r>
    <r>
      <rPr>
        <b/>
        <sz val="8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 xml:space="preserve">at both the company and feeder level   </t>
    </r>
  </si>
  <si>
    <t>Total Veg. SAIFI</t>
  </si>
  <si>
    <t>Total Veg SAIFI</t>
  </si>
  <si>
    <t>ARCHIE</t>
  </si>
  <si>
    <t>45ARC</t>
  </si>
  <si>
    <t>46ARC</t>
  </si>
  <si>
    <t>LAWSON</t>
  </si>
  <si>
    <t>102LA</t>
  </si>
  <si>
    <t>NECHES STATION</t>
  </si>
  <si>
    <t>PRAIRIE</t>
  </si>
  <si>
    <t>147PR</t>
  </si>
  <si>
    <t>148PR</t>
  </si>
  <si>
    <t>149PR</t>
  </si>
  <si>
    <t>ROSEDALE</t>
  </si>
  <si>
    <t>9TRV</t>
  </si>
  <si>
    <t>731SN</t>
  </si>
  <si>
    <t>HUMPHREY</t>
  </si>
  <si>
    <t>DE QUEEN</t>
  </si>
  <si>
    <t>84DQN</t>
  </si>
  <si>
    <t>85DQN</t>
  </si>
  <si>
    <t>86DQN</t>
  </si>
  <si>
    <t>87DQN</t>
  </si>
  <si>
    <t>50FTW</t>
  </si>
  <si>
    <t>51FTW</t>
  </si>
  <si>
    <t>52FTW</t>
  </si>
  <si>
    <t>53FTW</t>
  </si>
  <si>
    <t>54FTW</t>
  </si>
  <si>
    <t>55FTW</t>
  </si>
  <si>
    <t>GROVES</t>
  </si>
  <si>
    <t>LAKESIDE</t>
  </si>
  <si>
    <t>5LAS</t>
  </si>
  <si>
    <t>8LAS</t>
  </si>
  <si>
    <t>L008F</t>
  </si>
  <si>
    <t>PORT ACRES</t>
  </si>
  <si>
    <t>PORT ARTHUR WW</t>
  </si>
  <si>
    <t>15WWK</t>
  </si>
  <si>
    <t>17WWK</t>
  </si>
  <si>
    <t>18WWK</t>
  </si>
  <si>
    <t>REBEL</t>
  </si>
  <si>
    <t>119RB</t>
  </si>
  <si>
    <t>CHINA BULK</t>
  </si>
  <si>
    <t>BLUE WATER</t>
  </si>
  <si>
    <t>100BL</t>
  </si>
  <si>
    <t>101BL</t>
  </si>
  <si>
    <t>SANDY SHORES</t>
  </si>
  <si>
    <t>201SD</t>
  </si>
  <si>
    <t>202SD</t>
  </si>
  <si>
    <t>WOODVILLE</t>
  </si>
  <si>
    <t>CLEVELAND</t>
  </si>
  <si>
    <t>PLANTATION</t>
  </si>
  <si>
    <t>GROVETON</t>
  </si>
  <si>
    <t>257GV</t>
  </si>
  <si>
    <t>HEIGHTS</t>
  </si>
  <si>
    <t>360HT</t>
  </si>
  <si>
    <t>363HT</t>
  </si>
  <si>
    <t>INDEPENDENCE</t>
  </si>
  <si>
    <t>TRINITY</t>
  </si>
  <si>
    <t>261TR</t>
  </si>
  <si>
    <t>262TR</t>
  </si>
  <si>
    <t>ALDEN</t>
  </si>
  <si>
    <t>OAK RIDGE</t>
  </si>
  <si>
    <t xml:space="preserve">22YAN     </t>
  </si>
  <si>
    <t xml:space="preserve">23YAN     </t>
  </si>
  <si>
    <t xml:space="preserve">24YAN     </t>
  </si>
  <si>
    <t xml:space="preserve">25YAN     </t>
  </si>
  <si>
    <t xml:space="preserve">594WD     </t>
  </si>
  <si>
    <t xml:space="preserve">632WT     </t>
  </si>
  <si>
    <t xml:space="preserve">633WT     </t>
  </si>
  <si>
    <t xml:space="preserve">634WT     </t>
  </si>
  <si>
    <t xml:space="preserve">WOODVILLE (TX)           </t>
  </si>
  <si>
    <t xml:space="preserve">WYNTEX                   </t>
  </si>
  <si>
    <t xml:space="preserve">YANKEE DOODLE            </t>
  </si>
  <si>
    <t>ETI 2020 Feeder Vegetation SAIDI</t>
  </si>
  <si>
    <t>ETI 2020 Feeder Vegetation SAIFI</t>
  </si>
  <si>
    <t>ETI 2020 Vegetation SAIDI</t>
  </si>
  <si>
    <t>ETI 2020 Vegetation SAIFI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</si>
</sst>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.0"/>
    <numFmt numFmtId="165" formatCode="#,##0.000"/>
    <numFmt numFmtId="166" formatCode="0.0"/>
    <numFmt numFmtId="167" formatCode="0.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</cellStyleXfs>
  <cellXfs count="39">
    <xf numFmtId="0" fontId="0" fillId="0" borderId="0" xfId="0"/>
    <xf numFmtId="0" fontId="3" fillId="0" borderId="0" xfId="0" applyFont="1"/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vertical="center"/>
    </xf>
    <xf numFmtId="3" fontId="2" fillId="0" borderId="0" xfId="2" applyNumberFormat="1" applyFont="1" applyBorder="1" applyAlignment="1">
      <alignment horizontal="center" vertical="center"/>
    </xf>
    <xf numFmtId="0" fontId="2" fillId="0" borderId="0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164" fontId="5" fillId="3" borderId="1" xfId="3" applyNumberFormat="1" applyFont="1" applyFill="1" applyBorder="1" applyAlignment="1">
      <alignment horizontal="center"/>
    </xf>
    <xf numFmtId="164" fontId="5" fillId="0" borderId="1" xfId="3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/>
    <xf numFmtId="0" fontId="5" fillId="0" borderId="0" xfId="3" applyFont="1"/>
    <xf numFmtId="0" fontId="3" fillId="0" borderId="0" xfId="0" applyFont="1" applyFill="1" applyBorder="1" applyAlignment="1">
      <alignment horizontal="center"/>
    </xf>
    <xf numFmtId="3" fontId="7" fillId="0" borderId="0" xfId="4" applyNumberFormat="1" applyFont="1" applyFill="1" applyBorder="1" applyAlignment="1">
      <alignment horizontal="center"/>
    </xf>
    <xf numFmtId="2" fontId="3" fillId="0" borderId="0" xfId="0" applyNumberFormat="1" applyFont="1" applyFill="1" applyBorder="1"/>
    <xf numFmtId="2" fontId="3" fillId="0" borderId="0" xfId="0" applyNumberFormat="1" applyFont="1"/>
    <xf numFmtId="3" fontId="7" fillId="2" borderId="1" xfId="4" applyNumberFormat="1" applyFont="1" applyFill="1" applyBorder="1" applyAlignment="1">
      <alignment horizontal="center"/>
    </xf>
    <xf numFmtId="0" fontId="7" fillId="4" borderId="1" xfId="4" applyFont="1" applyFill="1" applyBorder="1" applyAlignment="1">
      <alignment horizontal="center"/>
    </xf>
    <xf numFmtId="49" fontId="7" fillId="4" borderId="1" xfId="4" applyNumberFormat="1" applyFont="1" applyFill="1" applyBorder="1" applyAlignment="1">
      <alignment horizontal="center"/>
    </xf>
    <xf numFmtId="3" fontId="7" fillId="4" borderId="1" xfId="4" applyNumberFormat="1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5" fillId="0" borderId="1" xfId="3" applyFont="1" applyBorder="1"/>
    <xf numFmtId="0" fontId="5" fillId="0" borderId="1" xfId="3" applyFont="1" applyBorder="1" applyAlignment="1">
      <alignment horizontal="center"/>
    </xf>
    <xf numFmtId="2" fontId="5" fillId="0" borderId="1" xfId="3" applyNumberFormat="1" applyFont="1" applyBorder="1" applyAlignment="1">
      <alignment horizontal="center"/>
    </xf>
    <xf numFmtId="3" fontId="7" fillId="2" borderId="1" xfId="4" applyNumberFormat="1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  <xf numFmtId="3" fontId="8" fillId="2" borderId="1" xfId="4" applyNumberFormat="1" applyFont="1" applyFill="1" applyBorder="1" applyAlignment="1">
      <alignment horizontal="center"/>
    </xf>
    <xf numFmtId="165" fontId="5" fillId="3" borderId="1" xfId="3" applyNumberFormat="1" applyFont="1" applyFill="1" applyBorder="1" applyAlignment="1">
      <alignment horizontal="center"/>
    </xf>
    <xf numFmtId="165" fontId="5" fillId="0" borderId="1" xfId="3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167" fontId="3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/>
    <xf numFmtId="3" fontId="7" fillId="2" borderId="1" xfId="4" applyNumberFormat="1" applyFont="1" applyFill="1" applyBorder="1" applyAlignment="1">
      <alignment horizontal="center"/>
    </xf>
    <xf numFmtId="0" fontId="2" fillId="0" borderId="0" xfId="1" applyFont="1" applyAlignment="1">
      <alignment horizontal="left" vertical="center" wrapText="1"/>
    </xf>
    <xf numFmtId="2" fontId="3" fillId="0" borderId="1" xfId="0" applyNumberFormat="1" applyFont="1" applyFill="1" applyBorder="1"/>
  </cellXfs>
  <cellStyles count="5">
    <cellStyle name="Comma 3" xfId="2" xr:uid="{00000000-0005-0000-0000-000000000000}"/>
    <cellStyle name="Normal" xfId="0" builtinId="0"/>
    <cellStyle name="Normal 3" xfId="1" xr:uid="{00000000-0005-0000-0000-000002000000}"/>
    <cellStyle name="Normal 5" xfId="3" xr:uid="{00000000-0005-0000-0000-000003000000}"/>
    <cellStyle name="Normal_Feeder Results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46"/>
  <sheetViews>
    <sheetView tabSelected="1" view="pageLayout" zoomScaleNormal="115" workbookViewId="0">
      <selection activeCell="A3" sqref="A3:P3"/>
    </sheetView>
  </sheetViews>
  <sheetFormatPr defaultColWidth="9.1796875" defaultRowHeight="10" x14ac:dyDescent="0.2"/>
  <cols>
    <col min="1" max="1" width="18.1796875" style="1" bestFit="1" customWidth="1"/>
    <col min="2" max="2" width="8" style="1" bestFit="1" customWidth="1"/>
    <col min="3" max="3" width="8.453125" style="9" bestFit="1" customWidth="1"/>
    <col min="4" max="4" width="12.81640625" style="1" bestFit="1" customWidth="1"/>
    <col min="5" max="16" width="6.1796875" style="1" customWidth="1"/>
    <col min="17" max="16384" width="9.1796875" style="1"/>
  </cols>
  <sheetData>
    <row r="1" spans="1:44" ht="12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44" ht="12.75" customHeight="1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44" ht="12.75" customHeight="1" x14ac:dyDescent="0.2">
      <c r="A3" s="37" t="s">
        <v>526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44" ht="10.5" x14ac:dyDescent="0.2">
      <c r="A4" s="2"/>
      <c r="B4" s="3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6" spans="1:44" x14ac:dyDescent="0.2"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44" ht="10.5" x14ac:dyDescent="0.25">
      <c r="C7" s="5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</row>
    <row r="8" spans="1:44" x14ac:dyDescent="0.2">
      <c r="C8" s="6"/>
      <c r="D8" s="36" t="s">
        <v>600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44" ht="10.5" x14ac:dyDescent="0.25">
      <c r="C9" s="5"/>
      <c r="D9" s="28" t="s">
        <v>2</v>
      </c>
      <c r="E9" s="27" t="s">
        <v>3</v>
      </c>
      <c r="F9" s="27" t="s">
        <v>4</v>
      </c>
      <c r="G9" s="27" t="s">
        <v>5</v>
      </c>
      <c r="H9" s="27" t="s">
        <v>6</v>
      </c>
      <c r="I9" s="27" t="s">
        <v>7</v>
      </c>
      <c r="J9" s="27" t="s">
        <v>8</v>
      </c>
      <c r="K9" s="27" t="s">
        <v>9</v>
      </c>
      <c r="L9" s="27" t="s">
        <v>10</v>
      </c>
      <c r="M9" s="27" t="s">
        <v>11</v>
      </c>
      <c r="N9" s="27" t="s">
        <v>12</v>
      </c>
      <c r="O9" s="27" t="s">
        <v>13</v>
      </c>
      <c r="P9" s="27" t="s">
        <v>14</v>
      </c>
      <c r="R9" s="10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</row>
    <row r="10" spans="1:44" x14ac:dyDescent="0.2">
      <c r="C10" s="6"/>
      <c r="D10" s="7">
        <v>38.453474342452367</v>
      </c>
      <c r="E10" s="8">
        <v>4.7766932770565393</v>
      </c>
      <c r="F10" s="8">
        <v>0.22640309983653206</v>
      </c>
      <c r="G10" s="8">
        <v>2.3375980591425285</v>
      </c>
      <c r="H10" s="8">
        <v>7.0541347010439459</v>
      </c>
      <c r="I10" s="8">
        <v>4.5134385351888531</v>
      </c>
      <c r="J10" s="8">
        <v>2.666183758724777</v>
      </c>
      <c r="K10" s="8">
        <v>3.8975384668609832</v>
      </c>
      <c r="L10" s="8">
        <v>2.2276464075973674</v>
      </c>
      <c r="M10" s="8">
        <v>6.221825565002292</v>
      </c>
      <c r="N10" s="8">
        <v>1.7529536667848711</v>
      </c>
      <c r="O10" s="8">
        <v>1.1493936982675859</v>
      </c>
      <c r="P10" s="8">
        <v>1.6296651069460901</v>
      </c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44" x14ac:dyDescent="0.2"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x14ac:dyDescent="0.2">
      <c r="A12" s="11"/>
      <c r="B12" s="11"/>
      <c r="D12" s="36" t="s">
        <v>598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x14ac:dyDescent="0.2">
      <c r="A13" s="17" t="s">
        <v>15</v>
      </c>
      <c r="B13" s="18" t="s">
        <v>16</v>
      </c>
      <c r="C13" s="19" t="s">
        <v>17</v>
      </c>
      <c r="D13" s="16" t="s">
        <v>2</v>
      </c>
      <c r="E13" s="16" t="s">
        <v>3</v>
      </c>
      <c r="F13" s="16" t="s">
        <v>4</v>
      </c>
      <c r="G13" s="16" t="s">
        <v>5</v>
      </c>
      <c r="H13" s="16" t="s">
        <v>6</v>
      </c>
      <c r="I13" s="16" t="s">
        <v>7</v>
      </c>
      <c r="J13" s="16" t="s">
        <v>8</v>
      </c>
      <c r="K13" s="16" t="s">
        <v>9</v>
      </c>
      <c r="L13" s="16" t="s">
        <v>10</v>
      </c>
      <c r="M13" s="16" t="s">
        <v>11</v>
      </c>
      <c r="N13" s="16" t="s">
        <v>12</v>
      </c>
      <c r="O13" s="16" t="s">
        <v>13</v>
      </c>
      <c r="P13" s="16" t="s">
        <v>14</v>
      </c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0"/>
    </row>
    <row r="14" spans="1:44" x14ac:dyDescent="0.2">
      <c r="A14" s="20" t="s">
        <v>18</v>
      </c>
      <c r="B14" s="20" t="s">
        <v>19</v>
      </c>
      <c r="C14" s="21">
        <v>155</v>
      </c>
      <c r="D14" s="31">
        <f t="shared" ref="D14:D77" si="0">SUM(E14:P14)</f>
        <v>4.6064516129032258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3.6645161290322581</v>
      </c>
      <c r="N14" s="38">
        <v>0.9419354838709677</v>
      </c>
      <c r="O14" s="38">
        <v>0</v>
      </c>
      <c r="P14" s="38">
        <v>0</v>
      </c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34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14"/>
      <c r="AR14" s="10"/>
    </row>
    <row r="15" spans="1:44" x14ac:dyDescent="0.2">
      <c r="A15" s="20" t="s">
        <v>18</v>
      </c>
      <c r="B15" s="20" t="s">
        <v>20</v>
      </c>
      <c r="C15" s="21">
        <v>198</v>
      </c>
      <c r="D15" s="31">
        <f t="shared" si="0"/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34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14"/>
      <c r="AR15" s="10"/>
    </row>
    <row r="16" spans="1:44" x14ac:dyDescent="0.2">
      <c r="A16" s="23" t="s">
        <v>18</v>
      </c>
      <c r="B16" s="23" t="s">
        <v>21</v>
      </c>
      <c r="C16" s="24">
        <v>528</v>
      </c>
      <c r="D16" s="31">
        <f t="shared" si="0"/>
        <v>8.8560606060606055</v>
      </c>
      <c r="E16" s="38">
        <v>0</v>
      </c>
      <c r="F16" s="38">
        <v>0</v>
      </c>
      <c r="G16" s="38">
        <v>0</v>
      </c>
      <c r="H16" s="38">
        <v>0</v>
      </c>
      <c r="I16" s="38">
        <v>3.668560606060606</v>
      </c>
      <c r="J16" s="38">
        <v>0</v>
      </c>
      <c r="K16" s="38">
        <v>0</v>
      </c>
      <c r="L16" s="38">
        <v>0</v>
      </c>
      <c r="M16" s="38">
        <v>5.1875</v>
      </c>
      <c r="N16" s="38">
        <v>0</v>
      </c>
      <c r="O16" s="38">
        <v>0</v>
      </c>
      <c r="P16" s="38">
        <v>0</v>
      </c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15"/>
    </row>
    <row r="17" spans="1:43" x14ac:dyDescent="0.2">
      <c r="A17" s="23" t="s">
        <v>585</v>
      </c>
      <c r="B17" s="23" t="s">
        <v>22</v>
      </c>
      <c r="C17" s="24">
        <v>5725</v>
      </c>
      <c r="D17" s="31">
        <f t="shared" si="0"/>
        <v>2.0896069868995633</v>
      </c>
      <c r="E17" s="38">
        <v>0</v>
      </c>
      <c r="F17" s="38">
        <v>0</v>
      </c>
      <c r="G17" s="38">
        <v>6.7772925764192138E-2</v>
      </c>
      <c r="H17" s="38">
        <v>0</v>
      </c>
      <c r="I17" s="38">
        <v>0</v>
      </c>
      <c r="J17" s="38">
        <v>0</v>
      </c>
      <c r="K17" s="38">
        <v>0</v>
      </c>
      <c r="L17" s="38">
        <v>2.0218340611353711</v>
      </c>
      <c r="M17" s="38">
        <v>0</v>
      </c>
      <c r="N17" s="38">
        <v>0</v>
      </c>
      <c r="O17" s="38">
        <v>0</v>
      </c>
      <c r="P17" s="38">
        <v>0</v>
      </c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34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15"/>
    </row>
    <row r="18" spans="1:43" x14ac:dyDescent="0.2">
      <c r="A18" s="20" t="s">
        <v>585</v>
      </c>
      <c r="B18" s="20" t="s">
        <v>23</v>
      </c>
      <c r="C18" s="21">
        <v>739</v>
      </c>
      <c r="D18" s="31">
        <f t="shared" si="0"/>
        <v>0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34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15"/>
    </row>
    <row r="19" spans="1:43" x14ac:dyDescent="0.2">
      <c r="A19" s="20" t="s">
        <v>585</v>
      </c>
      <c r="B19" s="20" t="s">
        <v>24</v>
      </c>
      <c r="C19" s="21">
        <v>1252</v>
      </c>
      <c r="D19" s="31">
        <f t="shared" si="0"/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34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15"/>
    </row>
    <row r="20" spans="1:43" x14ac:dyDescent="0.2">
      <c r="A20" s="20" t="s">
        <v>585</v>
      </c>
      <c r="B20" s="20" t="s">
        <v>25</v>
      </c>
      <c r="C20" s="21">
        <v>705</v>
      </c>
      <c r="D20" s="31">
        <f t="shared" si="0"/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34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15"/>
    </row>
    <row r="21" spans="1:43" x14ac:dyDescent="0.2">
      <c r="A21" s="20" t="s">
        <v>585</v>
      </c>
      <c r="B21" s="20" t="s">
        <v>26</v>
      </c>
      <c r="C21" s="21">
        <v>1662</v>
      </c>
      <c r="D21" s="31">
        <f t="shared" si="0"/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15"/>
    </row>
    <row r="22" spans="1:43" x14ac:dyDescent="0.2">
      <c r="A22" s="20" t="s">
        <v>585</v>
      </c>
      <c r="B22" s="20" t="s">
        <v>27</v>
      </c>
      <c r="C22" s="21">
        <v>2780</v>
      </c>
      <c r="D22" s="31">
        <f t="shared" si="0"/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34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15"/>
    </row>
    <row r="23" spans="1:43" x14ac:dyDescent="0.2">
      <c r="A23" s="23" t="s">
        <v>585</v>
      </c>
      <c r="B23" s="23" t="s">
        <v>28</v>
      </c>
      <c r="C23" s="24">
        <v>1533</v>
      </c>
      <c r="D23" s="31">
        <f t="shared" si="0"/>
        <v>0.16829745596868884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0.16829745596868884</v>
      </c>
      <c r="M23" s="38">
        <v>0</v>
      </c>
      <c r="N23" s="38">
        <v>0</v>
      </c>
      <c r="O23" s="38">
        <v>0</v>
      </c>
      <c r="P23" s="38">
        <v>0</v>
      </c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34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15"/>
    </row>
    <row r="24" spans="1:43" x14ac:dyDescent="0.2">
      <c r="A24" s="20" t="s">
        <v>585</v>
      </c>
      <c r="B24" s="20" t="s">
        <v>29</v>
      </c>
      <c r="C24" s="21">
        <v>1149</v>
      </c>
      <c r="D24" s="31">
        <f t="shared" si="0"/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34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15"/>
    </row>
    <row r="25" spans="1:43" x14ac:dyDescent="0.2">
      <c r="A25" s="23" t="s">
        <v>585</v>
      </c>
      <c r="B25" s="23" t="s">
        <v>30</v>
      </c>
      <c r="C25" s="24">
        <v>1760</v>
      </c>
      <c r="D25" s="31">
        <f t="shared" si="0"/>
        <v>3.5</v>
      </c>
      <c r="E25" s="38">
        <v>0</v>
      </c>
      <c r="F25" s="38">
        <v>0</v>
      </c>
      <c r="G25" s="38">
        <v>0</v>
      </c>
      <c r="H25" s="38">
        <v>0</v>
      </c>
      <c r="I25" s="38">
        <v>0.34772727272727272</v>
      </c>
      <c r="J25" s="38">
        <v>0.73238636363636367</v>
      </c>
      <c r="K25" s="38">
        <v>0</v>
      </c>
      <c r="L25" s="38">
        <v>0.20113636363636364</v>
      </c>
      <c r="M25" s="38">
        <v>0</v>
      </c>
      <c r="N25" s="38">
        <v>0.10681818181818181</v>
      </c>
      <c r="O25" s="38">
        <v>2.1119318181818181</v>
      </c>
      <c r="P25" s="38">
        <v>0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15"/>
    </row>
    <row r="26" spans="1:43" x14ac:dyDescent="0.2">
      <c r="A26" s="20" t="s">
        <v>585</v>
      </c>
      <c r="B26" s="20" t="s">
        <v>31</v>
      </c>
      <c r="C26" s="21">
        <v>2157</v>
      </c>
      <c r="D26" s="31">
        <f t="shared" si="0"/>
        <v>0.75243393602225317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0.13630041724617525</v>
      </c>
      <c r="N26" s="38">
        <v>0</v>
      </c>
      <c r="O26" s="38">
        <v>0</v>
      </c>
      <c r="P26" s="38">
        <v>0.61613351877607792</v>
      </c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15"/>
    </row>
    <row r="27" spans="1:43" x14ac:dyDescent="0.2">
      <c r="A27" s="23" t="s">
        <v>32</v>
      </c>
      <c r="B27" s="23" t="s">
        <v>33</v>
      </c>
      <c r="C27" s="24">
        <v>1427</v>
      </c>
      <c r="D27" s="31">
        <f t="shared" si="0"/>
        <v>9.1100210231254378E-2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9.1100210231254378E-2</v>
      </c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34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15"/>
    </row>
    <row r="28" spans="1:43" x14ac:dyDescent="0.2">
      <c r="A28" s="20" t="s">
        <v>32</v>
      </c>
      <c r="B28" s="20" t="s">
        <v>34</v>
      </c>
      <c r="C28" s="21">
        <v>2360</v>
      </c>
      <c r="D28" s="31">
        <f t="shared" si="0"/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34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15"/>
    </row>
    <row r="29" spans="1:43" x14ac:dyDescent="0.2">
      <c r="A29" s="23" t="s">
        <v>32</v>
      </c>
      <c r="B29" s="23" t="s">
        <v>35</v>
      </c>
      <c r="C29" s="24">
        <v>1227</v>
      </c>
      <c r="D29" s="31">
        <f t="shared" si="0"/>
        <v>20.298288508557455</v>
      </c>
      <c r="E29" s="38">
        <v>0</v>
      </c>
      <c r="F29" s="38">
        <v>0</v>
      </c>
      <c r="G29" s="38">
        <v>0</v>
      </c>
      <c r="H29" s="38">
        <v>11.41075794621027</v>
      </c>
      <c r="I29" s="38">
        <v>0</v>
      </c>
      <c r="J29" s="38">
        <v>8.8875305623471874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34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15"/>
    </row>
    <row r="30" spans="1:43" x14ac:dyDescent="0.2">
      <c r="A30" s="23" t="s">
        <v>36</v>
      </c>
      <c r="B30" s="23" t="s">
        <v>37</v>
      </c>
      <c r="C30" s="24">
        <v>2123</v>
      </c>
      <c r="D30" s="31">
        <f t="shared" si="0"/>
        <v>192.18558643429111</v>
      </c>
      <c r="E30" s="38">
        <v>0</v>
      </c>
      <c r="F30" s="38">
        <v>0</v>
      </c>
      <c r="G30" s="38">
        <v>0.13754121526142252</v>
      </c>
      <c r="H30" s="38">
        <v>143.72868582195008</v>
      </c>
      <c r="I30" s="38">
        <v>15.078662270372115</v>
      </c>
      <c r="J30" s="38">
        <v>14.879886952425812</v>
      </c>
      <c r="K30" s="38">
        <v>2.1785209609043807</v>
      </c>
      <c r="L30" s="38">
        <v>6.4196891191709842</v>
      </c>
      <c r="M30" s="38">
        <v>8.0287329251059827</v>
      </c>
      <c r="N30" s="38">
        <v>0</v>
      </c>
      <c r="O30" s="38">
        <v>0</v>
      </c>
      <c r="P30" s="38">
        <v>1.7338671691003298</v>
      </c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34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15"/>
    </row>
    <row r="31" spans="1:43" x14ac:dyDescent="0.2">
      <c r="A31" s="23" t="s">
        <v>36</v>
      </c>
      <c r="B31" s="23" t="s">
        <v>38</v>
      </c>
      <c r="C31" s="24">
        <v>1676</v>
      </c>
      <c r="D31" s="31">
        <f t="shared" si="0"/>
        <v>12.202863961813842</v>
      </c>
      <c r="E31" s="38">
        <v>0</v>
      </c>
      <c r="F31" s="38">
        <v>0</v>
      </c>
      <c r="G31" s="38">
        <v>2.6229116945107398</v>
      </c>
      <c r="H31" s="38">
        <v>0</v>
      </c>
      <c r="I31" s="38">
        <v>0</v>
      </c>
      <c r="J31" s="38">
        <v>9.478520286396181</v>
      </c>
      <c r="K31" s="38">
        <v>7.4582338902147965E-2</v>
      </c>
      <c r="L31" s="38">
        <v>0</v>
      </c>
      <c r="M31" s="38">
        <v>0</v>
      </c>
      <c r="N31" s="38">
        <v>0</v>
      </c>
      <c r="O31" s="38">
        <v>2.6849642004773269E-2</v>
      </c>
      <c r="P31" s="38">
        <v>0</v>
      </c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34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15"/>
    </row>
    <row r="32" spans="1:43" x14ac:dyDescent="0.2">
      <c r="A32" s="20" t="s">
        <v>39</v>
      </c>
      <c r="B32" s="20" t="s">
        <v>40</v>
      </c>
      <c r="C32" s="21">
        <v>1605</v>
      </c>
      <c r="D32" s="31">
        <f t="shared" si="0"/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34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15"/>
    </row>
    <row r="33" spans="1:43" x14ac:dyDescent="0.2">
      <c r="A33" s="20" t="s">
        <v>39</v>
      </c>
      <c r="B33" s="20" t="s">
        <v>41</v>
      </c>
      <c r="C33" s="21">
        <v>1667</v>
      </c>
      <c r="D33" s="31">
        <f t="shared" si="0"/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34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15"/>
    </row>
    <row r="34" spans="1:43" x14ac:dyDescent="0.2">
      <c r="A34" s="23" t="s">
        <v>39</v>
      </c>
      <c r="B34" s="23" t="s">
        <v>42</v>
      </c>
      <c r="C34" s="24">
        <v>1134</v>
      </c>
      <c r="D34" s="31">
        <f t="shared" si="0"/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34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15"/>
    </row>
    <row r="35" spans="1:43" x14ac:dyDescent="0.2">
      <c r="A35" s="23" t="s">
        <v>529</v>
      </c>
      <c r="B35" s="23" t="s">
        <v>530</v>
      </c>
      <c r="C35" s="24">
        <v>94</v>
      </c>
      <c r="D35" s="31">
        <f t="shared" si="0"/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34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15"/>
    </row>
    <row r="36" spans="1:43" x14ac:dyDescent="0.2">
      <c r="A36" s="20" t="s">
        <v>529</v>
      </c>
      <c r="B36" s="20" t="s">
        <v>531</v>
      </c>
      <c r="C36" s="21">
        <v>18</v>
      </c>
      <c r="D36" s="31">
        <f t="shared" si="0"/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34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15"/>
    </row>
    <row r="37" spans="1:43" x14ac:dyDescent="0.2">
      <c r="A37" s="23" t="s">
        <v>43</v>
      </c>
      <c r="B37" s="23" t="s">
        <v>44</v>
      </c>
      <c r="C37" s="24">
        <v>921</v>
      </c>
      <c r="D37" s="31">
        <f t="shared" si="0"/>
        <v>17.766558089033659</v>
      </c>
      <c r="E37" s="38">
        <v>0.46688382193268185</v>
      </c>
      <c r="F37" s="38">
        <v>2.7318132464712268</v>
      </c>
      <c r="G37" s="38">
        <v>0</v>
      </c>
      <c r="H37" s="38">
        <v>0.18892508143322476</v>
      </c>
      <c r="I37" s="38">
        <v>2.3289902280130295</v>
      </c>
      <c r="J37" s="38">
        <v>0.25407166123778502</v>
      </c>
      <c r="K37" s="38">
        <v>2.7198697068403908</v>
      </c>
      <c r="L37" s="38">
        <v>0</v>
      </c>
      <c r="M37" s="38">
        <v>6.4885993485342022</v>
      </c>
      <c r="N37" s="38">
        <v>0</v>
      </c>
      <c r="O37" s="38">
        <v>0</v>
      </c>
      <c r="P37" s="38">
        <v>2.5874049945711182</v>
      </c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34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15"/>
    </row>
    <row r="38" spans="1:43" x14ac:dyDescent="0.2">
      <c r="A38" s="20" t="s">
        <v>45</v>
      </c>
      <c r="B38" s="20" t="s">
        <v>46</v>
      </c>
      <c r="C38" s="21">
        <v>327</v>
      </c>
      <c r="D38" s="31">
        <f t="shared" si="0"/>
        <v>4.2568807339449535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1.4128440366972477</v>
      </c>
      <c r="L38" s="38">
        <v>2.8440366972477062</v>
      </c>
      <c r="M38" s="38">
        <v>0</v>
      </c>
      <c r="N38" s="38">
        <v>0</v>
      </c>
      <c r="O38" s="38">
        <v>0</v>
      </c>
      <c r="P38" s="38">
        <v>0</v>
      </c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34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15"/>
    </row>
    <row r="39" spans="1:43" x14ac:dyDescent="0.2">
      <c r="A39" s="23" t="s">
        <v>47</v>
      </c>
      <c r="B39" s="23" t="s">
        <v>48</v>
      </c>
      <c r="C39" s="24">
        <v>1060</v>
      </c>
      <c r="D39" s="31">
        <f t="shared" si="0"/>
        <v>1.9415094339622641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1.9415094339622641</v>
      </c>
      <c r="N39" s="38">
        <v>0</v>
      </c>
      <c r="O39" s="38">
        <v>0</v>
      </c>
      <c r="P39" s="38">
        <v>0</v>
      </c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34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15"/>
    </row>
    <row r="40" spans="1:43" x14ac:dyDescent="0.2">
      <c r="A40" s="23" t="s">
        <v>47</v>
      </c>
      <c r="B40" s="23" t="s">
        <v>49</v>
      </c>
      <c r="C40" s="24">
        <v>49</v>
      </c>
      <c r="D40" s="31">
        <f t="shared" si="0"/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34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15"/>
    </row>
    <row r="41" spans="1:43" x14ac:dyDescent="0.2">
      <c r="A41" s="23" t="s">
        <v>47</v>
      </c>
      <c r="B41" s="23" t="s">
        <v>50</v>
      </c>
      <c r="C41" s="24">
        <v>1781</v>
      </c>
      <c r="D41" s="31">
        <f t="shared" si="0"/>
        <v>14.751263335204941</v>
      </c>
      <c r="E41" s="38">
        <v>0</v>
      </c>
      <c r="F41" s="38">
        <v>0</v>
      </c>
      <c r="G41" s="38">
        <v>0</v>
      </c>
      <c r="H41" s="38">
        <v>3.3279056709713646</v>
      </c>
      <c r="I41" s="38">
        <v>9.2083099382369457E-2</v>
      </c>
      <c r="J41" s="38">
        <v>0</v>
      </c>
      <c r="K41" s="38">
        <v>0.11398090960134756</v>
      </c>
      <c r="L41" s="38">
        <v>9.9943851768669281E-2</v>
      </c>
      <c r="M41" s="38">
        <v>1.0028074115665357</v>
      </c>
      <c r="N41" s="38">
        <v>0.65749578888265015</v>
      </c>
      <c r="O41" s="38">
        <v>9.4070746771476692</v>
      </c>
      <c r="P41" s="38">
        <v>4.9971925884334641E-2</v>
      </c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34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15"/>
    </row>
    <row r="42" spans="1:43" x14ac:dyDescent="0.2">
      <c r="A42" s="20" t="s">
        <v>51</v>
      </c>
      <c r="B42" s="20" t="s">
        <v>52</v>
      </c>
      <c r="C42" s="21">
        <v>2163</v>
      </c>
      <c r="D42" s="31">
        <f t="shared" si="0"/>
        <v>51.219140083217752</v>
      </c>
      <c r="E42" s="38">
        <v>8.5067036523347198E-2</v>
      </c>
      <c r="F42" s="38">
        <v>0</v>
      </c>
      <c r="G42" s="38">
        <v>0</v>
      </c>
      <c r="H42" s="38">
        <v>1.2436430883032825</v>
      </c>
      <c r="I42" s="38">
        <v>49.470642625982428</v>
      </c>
      <c r="J42" s="38">
        <v>0.2274618585298197</v>
      </c>
      <c r="K42" s="38">
        <v>0</v>
      </c>
      <c r="L42" s="38">
        <v>0</v>
      </c>
      <c r="M42" s="38">
        <v>0.19232547387887194</v>
      </c>
      <c r="N42" s="38">
        <v>0</v>
      </c>
      <c r="O42" s="38">
        <v>0</v>
      </c>
      <c r="P42" s="38">
        <v>0</v>
      </c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34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15"/>
    </row>
    <row r="43" spans="1:43" x14ac:dyDescent="0.2">
      <c r="A43" s="23" t="s">
        <v>51</v>
      </c>
      <c r="B43" s="23" t="s">
        <v>53</v>
      </c>
      <c r="C43" s="24">
        <v>2103</v>
      </c>
      <c r="D43" s="31">
        <f t="shared" si="0"/>
        <v>0.29196386115073703</v>
      </c>
      <c r="E43" s="38">
        <v>0</v>
      </c>
      <c r="F43" s="38">
        <v>0</v>
      </c>
      <c r="G43" s="38">
        <v>0.21683309557774608</v>
      </c>
      <c r="H43" s="38">
        <v>7.5130765572990962E-2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34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15"/>
    </row>
    <row r="44" spans="1:43" x14ac:dyDescent="0.2">
      <c r="A44" s="23" t="s">
        <v>51</v>
      </c>
      <c r="B44" s="23" t="s">
        <v>54</v>
      </c>
      <c r="C44" s="24">
        <v>732</v>
      </c>
      <c r="D44" s="31">
        <f t="shared" si="0"/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34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15"/>
    </row>
    <row r="45" spans="1:43" x14ac:dyDescent="0.2">
      <c r="A45" s="23" t="s">
        <v>55</v>
      </c>
      <c r="B45" s="23" t="s">
        <v>56</v>
      </c>
      <c r="C45" s="24">
        <v>2505</v>
      </c>
      <c r="D45" s="31">
        <f t="shared" si="0"/>
        <v>48.054291417165679</v>
      </c>
      <c r="E45" s="38">
        <v>18.667065868263474</v>
      </c>
      <c r="F45" s="38">
        <v>0</v>
      </c>
      <c r="G45" s="38">
        <v>0.106187624750499</v>
      </c>
      <c r="H45" s="38">
        <v>0</v>
      </c>
      <c r="I45" s="38">
        <v>0.27345309381237526</v>
      </c>
      <c r="J45" s="38">
        <v>0.54491017964071853</v>
      </c>
      <c r="K45" s="38">
        <v>0.68582834331337328</v>
      </c>
      <c r="L45" s="38">
        <v>0</v>
      </c>
      <c r="M45" s="38">
        <v>19.275049900199601</v>
      </c>
      <c r="N45" s="38">
        <v>2.0638722554890219</v>
      </c>
      <c r="O45" s="38">
        <v>0</v>
      </c>
      <c r="P45" s="38">
        <v>6.437924151696607</v>
      </c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34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15"/>
    </row>
    <row r="46" spans="1:43" x14ac:dyDescent="0.2">
      <c r="A46" s="23" t="s">
        <v>55</v>
      </c>
      <c r="B46" s="23" t="s">
        <v>57</v>
      </c>
      <c r="C46" s="24">
        <v>3963</v>
      </c>
      <c r="D46" s="31">
        <f t="shared" si="0"/>
        <v>103.04592480444109</v>
      </c>
      <c r="E46" s="38">
        <v>67.338127681049713</v>
      </c>
      <c r="F46" s="38">
        <v>0</v>
      </c>
      <c r="G46" s="38">
        <v>17.088821599798134</v>
      </c>
      <c r="H46" s="38">
        <v>1.9949533181932879</v>
      </c>
      <c r="I46" s="38">
        <v>0.80671208680292705</v>
      </c>
      <c r="J46" s="38">
        <v>1.4562200353267727</v>
      </c>
      <c r="K46" s="38">
        <v>5.0719152157456475E-2</v>
      </c>
      <c r="L46" s="38">
        <v>0</v>
      </c>
      <c r="M46" s="38">
        <v>0.58894776684330052</v>
      </c>
      <c r="N46" s="38">
        <v>1.968205904617714E-2</v>
      </c>
      <c r="O46" s="38">
        <v>9.7148624779207673E-2</v>
      </c>
      <c r="P46" s="38">
        <v>13.604592480444108</v>
      </c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34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15"/>
    </row>
    <row r="47" spans="1:43" x14ac:dyDescent="0.2">
      <c r="A47" s="23" t="s">
        <v>55</v>
      </c>
      <c r="B47" s="23" t="s">
        <v>58</v>
      </c>
      <c r="C47" s="24">
        <v>609</v>
      </c>
      <c r="D47" s="31">
        <f t="shared" si="0"/>
        <v>51.669950738916256</v>
      </c>
      <c r="E47" s="38">
        <v>0</v>
      </c>
      <c r="F47" s="38">
        <v>0</v>
      </c>
      <c r="G47" s="38">
        <v>0.49917898193760263</v>
      </c>
      <c r="H47" s="38">
        <v>0</v>
      </c>
      <c r="I47" s="38">
        <v>0</v>
      </c>
      <c r="J47" s="38">
        <v>0</v>
      </c>
      <c r="K47" s="38">
        <v>0</v>
      </c>
      <c r="L47" s="38">
        <v>0.12151067323481117</v>
      </c>
      <c r="M47" s="38">
        <v>51.049261083743843</v>
      </c>
      <c r="N47" s="38">
        <v>0</v>
      </c>
      <c r="O47" s="38">
        <v>0</v>
      </c>
      <c r="P47" s="38">
        <v>0</v>
      </c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34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15"/>
    </row>
    <row r="48" spans="1:43" x14ac:dyDescent="0.2">
      <c r="A48" s="23" t="s">
        <v>567</v>
      </c>
      <c r="B48" s="23" t="s">
        <v>568</v>
      </c>
      <c r="C48" s="24">
        <v>1631</v>
      </c>
      <c r="D48" s="31">
        <f t="shared" si="0"/>
        <v>7.6640098099325565E-2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7.6640098099325565E-2</v>
      </c>
      <c r="P48" s="38">
        <v>0</v>
      </c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34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15"/>
    </row>
    <row r="49" spans="1:43" x14ac:dyDescent="0.2">
      <c r="A49" s="23" t="s">
        <v>567</v>
      </c>
      <c r="B49" s="23" t="s">
        <v>569</v>
      </c>
      <c r="C49" s="24">
        <v>1691</v>
      </c>
      <c r="D49" s="31">
        <f t="shared" si="0"/>
        <v>9.8486102897693666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9.8486102897693666</v>
      </c>
      <c r="N49" s="38">
        <v>0</v>
      </c>
      <c r="O49" s="38">
        <v>0</v>
      </c>
      <c r="P49" s="38">
        <v>0</v>
      </c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34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15"/>
    </row>
    <row r="50" spans="1:43" x14ac:dyDescent="0.2">
      <c r="A50" s="23" t="s">
        <v>59</v>
      </c>
      <c r="B50" s="23" t="s">
        <v>60</v>
      </c>
      <c r="C50" s="24">
        <v>2402</v>
      </c>
      <c r="D50" s="31">
        <f t="shared" si="0"/>
        <v>24.410907577019152</v>
      </c>
      <c r="E50" s="38">
        <v>0.44879267277268942</v>
      </c>
      <c r="F50" s="38">
        <v>9.8109908409658626</v>
      </c>
      <c r="G50" s="38">
        <v>0</v>
      </c>
      <c r="H50" s="38">
        <v>0.77477102414654453</v>
      </c>
      <c r="I50" s="38">
        <v>0</v>
      </c>
      <c r="J50" s="38">
        <v>0</v>
      </c>
      <c r="K50" s="38">
        <v>0.14154870940882597</v>
      </c>
      <c r="L50" s="38">
        <v>2.0982514571190674</v>
      </c>
      <c r="M50" s="38">
        <v>4.0070774354704417</v>
      </c>
      <c r="N50" s="38">
        <v>0.72273105745212318</v>
      </c>
      <c r="O50" s="38">
        <v>1.9338051623646961</v>
      </c>
      <c r="P50" s="38">
        <v>4.4729392173189009</v>
      </c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34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15"/>
    </row>
    <row r="51" spans="1:43" x14ac:dyDescent="0.2">
      <c r="A51" s="23" t="s">
        <v>59</v>
      </c>
      <c r="B51" s="23" t="s">
        <v>61</v>
      </c>
      <c r="C51" s="24">
        <v>847</v>
      </c>
      <c r="D51" s="31">
        <f t="shared" si="0"/>
        <v>34.63046044864226</v>
      </c>
      <c r="E51" s="38">
        <v>0</v>
      </c>
      <c r="F51" s="38">
        <v>0</v>
      </c>
      <c r="G51" s="38">
        <v>0</v>
      </c>
      <c r="H51" s="38">
        <v>16.506493506493506</v>
      </c>
      <c r="I51" s="38">
        <v>1.3246753246753247</v>
      </c>
      <c r="J51" s="38">
        <v>6.2337662337662341</v>
      </c>
      <c r="K51" s="38">
        <v>0</v>
      </c>
      <c r="L51" s="38">
        <v>0</v>
      </c>
      <c r="M51" s="38">
        <v>10.12396694214876</v>
      </c>
      <c r="N51" s="38">
        <v>0.14167650531286896</v>
      </c>
      <c r="O51" s="38">
        <v>0.29988193624557263</v>
      </c>
      <c r="P51" s="38">
        <v>0</v>
      </c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34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15"/>
    </row>
    <row r="52" spans="1:43" x14ac:dyDescent="0.2">
      <c r="A52" s="23" t="s">
        <v>59</v>
      </c>
      <c r="B52" s="23" t="s">
        <v>62</v>
      </c>
      <c r="C52" s="24">
        <v>1286</v>
      </c>
      <c r="D52" s="31">
        <f t="shared" si="0"/>
        <v>28.929237947122861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4.6508553654743388</v>
      </c>
      <c r="K52" s="38">
        <v>0</v>
      </c>
      <c r="L52" s="38">
        <v>5.3654743390357695E-2</v>
      </c>
      <c r="M52" s="38">
        <v>0</v>
      </c>
      <c r="N52" s="38">
        <v>23.31881804043546</v>
      </c>
      <c r="O52" s="38">
        <v>0.90590979782270609</v>
      </c>
      <c r="P52" s="38">
        <v>0</v>
      </c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34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15"/>
    </row>
    <row r="53" spans="1:43" x14ac:dyDescent="0.2">
      <c r="A53" s="23" t="s">
        <v>59</v>
      </c>
      <c r="B53" s="23" t="s">
        <v>63</v>
      </c>
      <c r="C53" s="24">
        <v>301</v>
      </c>
      <c r="D53" s="31">
        <f t="shared" si="0"/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34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15"/>
    </row>
    <row r="54" spans="1:43" x14ac:dyDescent="0.2">
      <c r="A54" s="23" t="s">
        <v>64</v>
      </c>
      <c r="B54" s="23" t="s">
        <v>65</v>
      </c>
      <c r="C54" s="24">
        <v>1144</v>
      </c>
      <c r="D54" s="31">
        <f t="shared" si="0"/>
        <v>22.901223776223773</v>
      </c>
      <c r="E54" s="38">
        <v>0</v>
      </c>
      <c r="F54" s="38">
        <v>0</v>
      </c>
      <c r="G54" s="38">
        <v>0</v>
      </c>
      <c r="H54" s="38">
        <v>0</v>
      </c>
      <c r="I54" s="38">
        <v>14.179195804195805</v>
      </c>
      <c r="J54" s="38">
        <v>4.0034965034965033</v>
      </c>
      <c r="K54" s="38">
        <v>0</v>
      </c>
      <c r="L54" s="38">
        <v>4.5506993006993008</v>
      </c>
      <c r="M54" s="38">
        <v>0.16783216783216784</v>
      </c>
      <c r="N54" s="38">
        <v>0</v>
      </c>
      <c r="O54" s="38">
        <v>0</v>
      </c>
      <c r="P54" s="38">
        <v>0</v>
      </c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34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15"/>
    </row>
    <row r="55" spans="1:43" x14ac:dyDescent="0.2">
      <c r="A55" s="23" t="s">
        <v>64</v>
      </c>
      <c r="B55" s="23" t="s">
        <v>66</v>
      </c>
      <c r="C55" s="24">
        <v>1128</v>
      </c>
      <c r="D55" s="31">
        <f t="shared" si="0"/>
        <v>13.99468085106383</v>
      </c>
      <c r="E55" s="38">
        <v>3.7455673758865249</v>
      </c>
      <c r="F55" s="38">
        <v>0.48404255319148937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8.5904255319148941</v>
      </c>
      <c r="N55" s="38">
        <v>0.17553191489361702</v>
      </c>
      <c r="O55" s="38">
        <v>0.99911347517730498</v>
      </c>
      <c r="P55" s="38">
        <v>0</v>
      </c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34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15"/>
    </row>
    <row r="56" spans="1:43" x14ac:dyDescent="0.2">
      <c r="A56" s="23" t="s">
        <v>64</v>
      </c>
      <c r="B56" s="23" t="s">
        <v>67</v>
      </c>
      <c r="C56" s="24">
        <v>1194</v>
      </c>
      <c r="D56" s="31">
        <f t="shared" si="0"/>
        <v>20.568676716917921</v>
      </c>
      <c r="E56" s="38">
        <v>0</v>
      </c>
      <c r="F56" s="38">
        <v>0</v>
      </c>
      <c r="G56" s="38">
        <v>0</v>
      </c>
      <c r="H56" s="38">
        <v>3.6850921273031828E-2</v>
      </c>
      <c r="I56" s="38">
        <v>4.8123953098827474</v>
      </c>
      <c r="J56" s="38">
        <v>0</v>
      </c>
      <c r="K56" s="38">
        <v>0</v>
      </c>
      <c r="L56" s="38">
        <v>0.15829145728643215</v>
      </c>
      <c r="M56" s="38">
        <v>15.561139028475711</v>
      </c>
      <c r="N56" s="38">
        <v>0</v>
      </c>
      <c r="O56" s="38">
        <v>0</v>
      </c>
      <c r="P56" s="38">
        <v>0</v>
      </c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34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15"/>
    </row>
    <row r="57" spans="1:43" x14ac:dyDescent="0.2">
      <c r="A57" s="23" t="s">
        <v>64</v>
      </c>
      <c r="B57" s="23" t="s">
        <v>68</v>
      </c>
      <c r="C57" s="24">
        <v>2192</v>
      </c>
      <c r="D57" s="31">
        <f t="shared" si="0"/>
        <v>92.007299270073005</v>
      </c>
      <c r="E57" s="38">
        <v>0</v>
      </c>
      <c r="F57" s="38">
        <v>0</v>
      </c>
      <c r="G57" s="38">
        <v>0</v>
      </c>
      <c r="H57" s="38">
        <v>3.2819343065693429</v>
      </c>
      <c r="I57" s="38">
        <v>0</v>
      </c>
      <c r="J57" s="38">
        <v>1.5328467153284671</v>
      </c>
      <c r="K57" s="38">
        <v>0</v>
      </c>
      <c r="L57" s="38">
        <v>7.3932481751824817</v>
      </c>
      <c r="M57" s="38">
        <v>74.852645985401466</v>
      </c>
      <c r="N57" s="38">
        <v>4.7901459854014599</v>
      </c>
      <c r="O57" s="38">
        <v>0</v>
      </c>
      <c r="P57" s="38">
        <v>0.15647810218978103</v>
      </c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34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15"/>
    </row>
    <row r="58" spans="1:43" x14ac:dyDescent="0.2">
      <c r="A58" s="23" t="s">
        <v>69</v>
      </c>
      <c r="B58" s="23" t="s">
        <v>70</v>
      </c>
      <c r="C58" s="24">
        <v>49</v>
      </c>
      <c r="D58" s="31">
        <f t="shared" si="0"/>
        <v>2.1224489795918369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2.1224489795918369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34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15"/>
    </row>
    <row r="59" spans="1:43" x14ac:dyDescent="0.2">
      <c r="A59" s="23" t="s">
        <v>71</v>
      </c>
      <c r="B59" s="23" t="s">
        <v>72</v>
      </c>
      <c r="C59" s="24">
        <v>741</v>
      </c>
      <c r="D59" s="31">
        <f t="shared" si="0"/>
        <v>1.0026990553306343</v>
      </c>
      <c r="E59" s="38">
        <v>0.62078272604588391</v>
      </c>
      <c r="F59" s="38">
        <v>0</v>
      </c>
      <c r="G59" s="38">
        <v>0</v>
      </c>
      <c r="H59" s="38">
        <v>0.38191632928475033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34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15"/>
    </row>
    <row r="60" spans="1:43" x14ac:dyDescent="0.2">
      <c r="A60" s="23" t="s">
        <v>73</v>
      </c>
      <c r="B60" s="23" t="s">
        <v>74</v>
      </c>
      <c r="C60" s="24">
        <v>2193</v>
      </c>
      <c r="D60" s="31">
        <f t="shared" si="0"/>
        <v>3.4391244870041038</v>
      </c>
      <c r="E60" s="38">
        <v>0</v>
      </c>
      <c r="F60" s="38">
        <v>0</v>
      </c>
      <c r="G60" s="38">
        <v>0</v>
      </c>
      <c r="H60" s="38">
        <v>0</v>
      </c>
      <c r="I60" s="38">
        <v>0.30095759233926128</v>
      </c>
      <c r="J60" s="38">
        <v>0</v>
      </c>
      <c r="K60" s="38">
        <v>0</v>
      </c>
      <c r="L60" s="38">
        <v>0</v>
      </c>
      <c r="M60" s="38">
        <v>3.0100319197446419</v>
      </c>
      <c r="N60" s="38">
        <v>0.12813497492020065</v>
      </c>
      <c r="O60" s="38">
        <v>0</v>
      </c>
      <c r="P60" s="38">
        <v>0</v>
      </c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34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15"/>
    </row>
    <row r="61" spans="1:43" x14ac:dyDescent="0.2">
      <c r="A61" s="23" t="s">
        <v>73</v>
      </c>
      <c r="B61" s="23" t="s">
        <v>75</v>
      </c>
      <c r="C61" s="24">
        <v>1599</v>
      </c>
      <c r="D61" s="31">
        <f t="shared" si="0"/>
        <v>8.6923076923076916</v>
      </c>
      <c r="E61" s="38">
        <v>0</v>
      </c>
      <c r="F61" s="38">
        <v>0</v>
      </c>
      <c r="G61" s="38">
        <v>0</v>
      </c>
      <c r="H61" s="38">
        <v>0.42276422764227645</v>
      </c>
      <c r="I61" s="38">
        <v>0.93308317698561605</v>
      </c>
      <c r="J61" s="38">
        <v>0</v>
      </c>
      <c r="K61" s="38">
        <v>3.7523452157598502E-2</v>
      </c>
      <c r="L61" s="38">
        <v>0</v>
      </c>
      <c r="M61" s="38">
        <v>7.2989368355222011</v>
      </c>
      <c r="N61" s="38">
        <v>0</v>
      </c>
      <c r="O61" s="38">
        <v>0</v>
      </c>
      <c r="P61" s="38">
        <v>0</v>
      </c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34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15"/>
    </row>
    <row r="62" spans="1:43" x14ac:dyDescent="0.2">
      <c r="A62" s="23" t="s">
        <v>76</v>
      </c>
      <c r="B62" s="23" t="s">
        <v>77</v>
      </c>
      <c r="C62" s="24">
        <v>23</v>
      </c>
      <c r="D62" s="31">
        <f t="shared" si="0"/>
        <v>175.43478260869566</v>
      </c>
      <c r="E62" s="38">
        <v>0</v>
      </c>
      <c r="F62" s="38">
        <v>0</v>
      </c>
      <c r="G62" s="38">
        <v>0</v>
      </c>
      <c r="H62" s="38">
        <v>0</v>
      </c>
      <c r="I62" s="38">
        <v>175.43478260869566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34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15"/>
    </row>
    <row r="63" spans="1:43" x14ac:dyDescent="0.2">
      <c r="A63" s="23" t="s">
        <v>78</v>
      </c>
      <c r="B63" s="23" t="s">
        <v>79</v>
      </c>
      <c r="C63" s="24">
        <v>739</v>
      </c>
      <c r="D63" s="31">
        <f t="shared" si="0"/>
        <v>1.9093369418132613</v>
      </c>
      <c r="E63" s="38">
        <v>0</v>
      </c>
      <c r="F63" s="38">
        <v>0</v>
      </c>
      <c r="G63" s="38">
        <v>0</v>
      </c>
      <c r="H63" s="38">
        <v>0</v>
      </c>
      <c r="I63" s="38">
        <v>1.0703653585926929</v>
      </c>
      <c r="J63" s="38">
        <v>0</v>
      </c>
      <c r="K63" s="38">
        <v>0</v>
      </c>
      <c r="L63" s="38">
        <v>0</v>
      </c>
      <c r="M63" s="38">
        <v>0.83897158322056831</v>
      </c>
      <c r="N63" s="38">
        <v>0</v>
      </c>
      <c r="O63" s="38">
        <v>0</v>
      </c>
      <c r="P63" s="38">
        <v>0</v>
      </c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34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15"/>
    </row>
    <row r="64" spans="1:43" x14ac:dyDescent="0.2">
      <c r="A64" s="23" t="s">
        <v>78</v>
      </c>
      <c r="B64" s="23" t="s">
        <v>80</v>
      </c>
      <c r="C64" s="24">
        <v>980</v>
      </c>
      <c r="D64" s="31">
        <f t="shared" si="0"/>
        <v>12.945918367346938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5.3214285714285712</v>
      </c>
      <c r="O64" s="38">
        <v>0</v>
      </c>
      <c r="P64" s="38">
        <v>7.6244897959183673</v>
      </c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34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15"/>
    </row>
    <row r="65" spans="1:43" x14ac:dyDescent="0.2">
      <c r="A65" s="20" t="s">
        <v>78</v>
      </c>
      <c r="B65" s="20" t="s">
        <v>81</v>
      </c>
      <c r="C65" s="21">
        <v>1820</v>
      </c>
      <c r="D65" s="31">
        <f t="shared" si="0"/>
        <v>25.771428571428572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25.771428571428572</v>
      </c>
      <c r="O65" s="38">
        <v>0</v>
      </c>
      <c r="P65" s="38">
        <v>0</v>
      </c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34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15"/>
    </row>
    <row r="66" spans="1:43" x14ac:dyDescent="0.2">
      <c r="A66" s="23" t="s">
        <v>78</v>
      </c>
      <c r="B66" s="23" t="s">
        <v>82</v>
      </c>
      <c r="C66" s="24">
        <v>1617</v>
      </c>
      <c r="D66" s="31">
        <f t="shared" si="0"/>
        <v>10.985776128633272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10.971552257266543</v>
      </c>
      <c r="O66" s="38">
        <v>0</v>
      </c>
      <c r="P66" s="38">
        <v>1.4223871366728509E-2</v>
      </c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34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15"/>
    </row>
    <row r="67" spans="1:43" x14ac:dyDescent="0.2">
      <c r="A67" s="23" t="s">
        <v>83</v>
      </c>
      <c r="B67" s="23" t="s">
        <v>84</v>
      </c>
      <c r="C67" s="24">
        <v>541</v>
      </c>
      <c r="D67" s="31">
        <f t="shared" si="0"/>
        <v>57.622920517560075</v>
      </c>
      <c r="E67" s="38">
        <v>0</v>
      </c>
      <c r="F67" s="38">
        <v>0</v>
      </c>
      <c r="G67" s="38">
        <v>0</v>
      </c>
      <c r="H67" s="38">
        <v>14.844731977818855</v>
      </c>
      <c r="I67" s="38">
        <v>0</v>
      </c>
      <c r="J67" s="38">
        <v>0</v>
      </c>
      <c r="K67" s="38">
        <v>0.81885397412199634</v>
      </c>
      <c r="L67" s="38">
        <v>0</v>
      </c>
      <c r="M67" s="38">
        <v>0</v>
      </c>
      <c r="N67" s="38">
        <v>0</v>
      </c>
      <c r="O67" s="38">
        <v>0.36044362292051757</v>
      </c>
      <c r="P67" s="38">
        <v>41.598890942698709</v>
      </c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34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15"/>
    </row>
    <row r="68" spans="1:43" x14ac:dyDescent="0.2">
      <c r="A68" s="23" t="s">
        <v>83</v>
      </c>
      <c r="B68" s="23" t="s">
        <v>85</v>
      </c>
      <c r="C68" s="24">
        <v>714</v>
      </c>
      <c r="D68" s="31">
        <f t="shared" si="0"/>
        <v>0</v>
      </c>
      <c r="E68" s="38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34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15"/>
    </row>
    <row r="69" spans="1:43" x14ac:dyDescent="0.2">
      <c r="A69" s="23" t="s">
        <v>83</v>
      </c>
      <c r="B69" s="23" t="s">
        <v>86</v>
      </c>
      <c r="C69" s="24">
        <v>119</v>
      </c>
      <c r="D69" s="31">
        <f t="shared" si="0"/>
        <v>1.26890756302521</v>
      </c>
      <c r="E69" s="38">
        <v>0</v>
      </c>
      <c r="F69" s="38">
        <v>0</v>
      </c>
      <c r="G69" s="38">
        <v>0</v>
      </c>
      <c r="H69" s="38">
        <v>0</v>
      </c>
      <c r="I69" s="38">
        <v>1.26890756302521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34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15"/>
    </row>
    <row r="70" spans="1:43" x14ac:dyDescent="0.2">
      <c r="A70" s="23" t="s">
        <v>83</v>
      </c>
      <c r="B70" s="23" t="s">
        <v>87</v>
      </c>
      <c r="C70" s="24">
        <v>375</v>
      </c>
      <c r="D70" s="31">
        <f t="shared" si="0"/>
        <v>107.712</v>
      </c>
      <c r="E70" s="38">
        <v>0</v>
      </c>
      <c r="F70" s="38">
        <v>0</v>
      </c>
      <c r="G70" s="38">
        <v>106.98666666666666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0.72533333333333339</v>
      </c>
      <c r="N70" s="38">
        <v>0</v>
      </c>
      <c r="O70" s="38">
        <v>0</v>
      </c>
      <c r="P70" s="38">
        <v>0</v>
      </c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34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15"/>
    </row>
    <row r="71" spans="1:43" x14ac:dyDescent="0.2">
      <c r="A71" s="23" t="s">
        <v>566</v>
      </c>
      <c r="B71" s="23" t="s">
        <v>88</v>
      </c>
      <c r="C71" s="24">
        <v>675</v>
      </c>
      <c r="D71" s="31">
        <f t="shared" si="0"/>
        <v>36.949629629629626</v>
      </c>
      <c r="E71" s="38">
        <v>0</v>
      </c>
      <c r="F71" s="38">
        <v>0</v>
      </c>
      <c r="G71" s="38">
        <v>0.92148148148148146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1.037037037037037</v>
      </c>
      <c r="O71" s="38">
        <v>34.99111111111111</v>
      </c>
      <c r="P71" s="38">
        <v>0</v>
      </c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34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15"/>
    </row>
    <row r="72" spans="1:43" x14ac:dyDescent="0.2">
      <c r="A72" s="23" t="s">
        <v>566</v>
      </c>
      <c r="B72" s="23" t="s">
        <v>89</v>
      </c>
      <c r="C72" s="24">
        <v>1304</v>
      </c>
      <c r="D72" s="31">
        <f t="shared" si="0"/>
        <v>10.253067484662578</v>
      </c>
      <c r="E72" s="38">
        <v>0</v>
      </c>
      <c r="F72" s="38">
        <v>0</v>
      </c>
      <c r="G72" s="38">
        <v>0</v>
      </c>
      <c r="H72" s="38">
        <v>0</v>
      </c>
      <c r="I72" s="38">
        <v>0.12039877300613497</v>
      </c>
      <c r="J72" s="38">
        <v>7.3144171779141107</v>
      </c>
      <c r="K72" s="38">
        <v>0.76533742331288346</v>
      </c>
      <c r="L72" s="38">
        <v>0</v>
      </c>
      <c r="M72" s="38">
        <v>0</v>
      </c>
      <c r="N72" s="38">
        <v>1.1349693251533743</v>
      </c>
      <c r="O72" s="38">
        <v>0</v>
      </c>
      <c r="P72" s="38">
        <v>0.91794478527607359</v>
      </c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34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15"/>
    </row>
    <row r="73" spans="1:43" x14ac:dyDescent="0.2">
      <c r="A73" s="23" t="s">
        <v>574</v>
      </c>
      <c r="B73" s="23" t="s">
        <v>90</v>
      </c>
      <c r="C73" s="24">
        <v>1505</v>
      </c>
      <c r="D73" s="31">
        <f t="shared" si="0"/>
        <v>5.1561461794019934</v>
      </c>
      <c r="E73" s="38">
        <v>0</v>
      </c>
      <c r="F73" s="38">
        <v>0</v>
      </c>
      <c r="G73" s="38">
        <v>0.38604651162790699</v>
      </c>
      <c r="H73" s="38">
        <v>3.6790697674418604</v>
      </c>
      <c r="I73" s="38">
        <v>0</v>
      </c>
      <c r="J73" s="38">
        <v>8.7707641196013292E-2</v>
      </c>
      <c r="K73" s="38">
        <v>0</v>
      </c>
      <c r="L73" s="38">
        <v>0.76943521594684383</v>
      </c>
      <c r="M73" s="38">
        <v>0.23388704318936876</v>
      </c>
      <c r="N73" s="38">
        <v>0</v>
      </c>
      <c r="O73" s="38">
        <v>0</v>
      </c>
      <c r="P73" s="38">
        <v>0</v>
      </c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34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15"/>
    </row>
    <row r="74" spans="1:43" x14ac:dyDescent="0.2">
      <c r="A74" s="23" t="s">
        <v>574</v>
      </c>
      <c r="B74" s="23" t="s">
        <v>91</v>
      </c>
      <c r="C74" s="24">
        <v>1877</v>
      </c>
      <c r="D74" s="31">
        <f t="shared" si="0"/>
        <v>228.7687799680341</v>
      </c>
      <c r="E74" s="38">
        <v>0</v>
      </c>
      <c r="F74" s="38">
        <v>0</v>
      </c>
      <c r="G74" s="38">
        <v>0</v>
      </c>
      <c r="H74" s="38">
        <v>212.2312200319659</v>
      </c>
      <c r="I74" s="38">
        <v>14.685135855087907</v>
      </c>
      <c r="J74" s="38">
        <v>0.961640916355887</v>
      </c>
      <c r="K74" s="38">
        <v>0.89078316462440066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34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15"/>
    </row>
    <row r="75" spans="1:43" x14ac:dyDescent="0.2">
      <c r="A75" s="23" t="s">
        <v>574</v>
      </c>
      <c r="B75" s="23" t="s">
        <v>92</v>
      </c>
      <c r="C75" s="24">
        <v>725</v>
      </c>
      <c r="D75" s="31">
        <f t="shared" si="0"/>
        <v>40.001379310344831</v>
      </c>
      <c r="E75" s="38">
        <v>6.0455172413793106</v>
      </c>
      <c r="F75" s="38">
        <v>0</v>
      </c>
      <c r="G75" s="38">
        <v>17.466206896551725</v>
      </c>
      <c r="H75" s="38">
        <v>0</v>
      </c>
      <c r="I75" s="38">
        <v>1.3517241379310345</v>
      </c>
      <c r="J75" s="38">
        <v>2.9131034482758622</v>
      </c>
      <c r="K75" s="38">
        <v>1.3806896551724137</v>
      </c>
      <c r="L75" s="38">
        <v>0</v>
      </c>
      <c r="M75" s="38">
        <v>0.52413793103448281</v>
      </c>
      <c r="N75" s="38">
        <v>10.32</v>
      </c>
      <c r="O75" s="38">
        <v>0</v>
      </c>
      <c r="P75" s="38">
        <v>0</v>
      </c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34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15"/>
    </row>
    <row r="76" spans="1:43" x14ac:dyDescent="0.2">
      <c r="A76" s="23" t="s">
        <v>574</v>
      </c>
      <c r="B76" s="23" t="s">
        <v>93</v>
      </c>
      <c r="C76" s="24">
        <v>1803</v>
      </c>
      <c r="D76" s="31">
        <f t="shared" si="0"/>
        <v>10.791458679977815</v>
      </c>
      <c r="E76" s="38">
        <v>0</v>
      </c>
      <c r="F76" s="38">
        <v>0</v>
      </c>
      <c r="G76" s="38">
        <v>2.8003327787021632</v>
      </c>
      <c r="H76" s="38">
        <v>0</v>
      </c>
      <c r="I76" s="38">
        <v>0.56239600665557399</v>
      </c>
      <c r="J76" s="38">
        <v>3.6461453133666111</v>
      </c>
      <c r="K76" s="38">
        <v>3.5163616195230172</v>
      </c>
      <c r="L76" s="38">
        <v>0.13976705490848584</v>
      </c>
      <c r="M76" s="38">
        <v>0</v>
      </c>
      <c r="N76" s="38">
        <v>0.12645590682196339</v>
      </c>
      <c r="O76" s="38">
        <v>0</v>
      </c>
      <c r="P76" s="38">
        <v>0</v>
      </c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34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15"/>
    </row>
    <row r="77" spans="1:43" x14ac:dyDescent="0.2">
      <c r="A77" s="23" t="s">
        <v>574</v>
      </c>
      <c r="B77" s="23" t="s">
        <v>94</v>
      </c>
      <c r="C77" s="24">
        <v>4015</v>
      </c>
      <c r="D77" s="31">
        <f t="shared" si="0"/>
        <v>68.280946450809466</v>
      </c>
      <c r="E77" s="38">
        <v>7.297633872976339E-2</v>
      </c>
      <c r="F77" s="38">
        <v>2.7975093399750932</v>
      </c>
      <c r="G77" s="38">
        <v>2.101120797011208</v>
      </c>
      <c r="H77" s="38">
        <v>6.8500622665006228</v>
      </c>
      <c r="I77" s="38">
        <v>5.8557907845579082</v>
      </c>
      <c r="J77" s="38">
        <v>1.7058530510585306</v>
      </c>
      <c r="K77" s="38">
        <v>3.2769613947696139</v>
      </c>
      <c r="L77" s="38">
        <v>0.36986301369863012</v>
      </c>
      <c r="M77" s="38">
        <v>1.17359900373599</v>
      </c>
      <c r="N77" s="38">
        <v>0.16787048567870486</v>
      </c>
      <c r="O77" s="38">
        <v>41.104856787048568</v>
      </c>
      <c r="P77" s="38">
        <v>2.804483188044832</v>
      </c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34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15"/>
    </row>
    <row r="78" spans="1:43" x14ac:dyDescent="0.2">
      <c r="A78" s="23" t="s">
        <v>574</v>
      </c>
      <c r="B78" s="23" t="s">
        <v>95</v>
      </c>
      <c r="C78" s="24">
        <v>3068</v>
      </c>
      <c r="D78" s="31">
        <f t="shared" ref="D78:D141" si="1">SUM(E78:P78)</f>
        <v>64.612125162972617</v>
      </c>
      <c r="E78" s="38">
        <v>2.4328552803129075</v>
      </c>
      <c r="F78" s="38">
        <v>9.2323989569752278</v>
      </c>
      <c r="G78" s="38">
        <v>0.31127770534550198</v>
      </c>
      <c r="H78" s="38">
        <v>7.3213820078226854</v>
      </c>
      <c r="I78" s="38">
        <v>3.9400260756192957</v>
      </c>
      <c r="J78" s="38">
        <v>0.69295958279009129</v>
      </c>
      <c r="K78" s="38">
        <v>24.864406779661017</v>
      </c>
      <c r="L78" s="38">
        <v>1.0870273794002607</v>
      </c>
      <c r="M78" s="38">
        <v>5.3692959582790092</v>
      </c>
      <c r="N78" s="38">
        <v>0.21675358539765319</v>
      </c>
      <c r="O78" s="38">
        <v>5.8927640156453718</v>
      </c>
      <c r="P78" s="38">
        <v>3.2509778357235986</v>
      </c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34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15"/>
    </row>
    <row r="79" spans="1:43" x14ac:dyDescent="0.2">
      <c r="A79" s="20" t="s">
        <v>96</v>
      </c>
      <c r="B79" s="20" t="s">
        <v>97</v>
      </c>
      <c r="C79" s="21">
        <v>1635</v>
      </c>
      <c r="D79" s="31">
        <f t="shared" si="1"/>
        <v>1.2844036697247707</v>
      </c>
      <c r="E79" s="38">
        <v>0</v>
      </c>
      <c r="F79" s="38">
        <v>0</v>
      </c>
      <c r="G79" s="38">
        <v>0</v>
      </c>
      <c r="H79" s="38">
        <v>1.2844036697247707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34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15"/>
    </row>
    <row r="80" spans="1:43" x14ac:dyDescent="0.2">
      <c r="A80" s="20" t="s">
        <v>96</v>
      </c>
      <c r="B80" s="20" t="s">
        <v>98</v>
      </c>
      <c r="C80" s="21">
        <v>1232</v>
      </c>
      <c r="D80" s="31">
        <f t="shared" si="1"/>
        <v>4.0308441558441563</v>
      </c>
      <c r="E80" s="38">
        <v>0</v>
      </c>
      <c r="F80" s="38">
        <v>0</v>
      </c>
      <c r="G80" s="38">
        <v>3.0827922077922079</v>
      </c>
      <c r="H80" s="38">
        <v>0</v>
      </c>
      <c r="I80" s="38">
        <v>0</v>
      </c>
      <c r="J80" s="38">
        <v>0</v>
      </c>
      <c r="K80" s="38">
        <v>0</v>
      </c>
      <c r="L80" s="38">
        <v>0.8571428571428571</v>
      </c>
      <c r="M80" s="38">
        <v>0</v>
      </c>
      <c r="N80" s="38">
        <v>9.0909090909090912E-2</v>
      </c>
      <c r="O80" s="38">
        <v>0</v>
      </c>
      <c r="P80" s="38">
        <v>0</v>
      </c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34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15"/>
    </row>
    <row r="81" spans="1:43" x14ac:dyDescent="0.2">
      <c r="A81" s="23" t="s">
        <v>96</v>
      </c>
      <c r="B81" s="23" t="s">
        <v>99</v>
      </c>
      <c r="C81" s="24">
        <v>1711</v>
      </c>
      <c r="D81" s="31">
        <f t="shared" si="1"/>
        <v>0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34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15"/>
    </row>
    <row r="82" spans="1:43" x14ac:dyDescent="0.2">
      <c r="A82" s="23" t="s">
        <v>96</v>
      </c>
      <c r="B82" s="23" t="s">
        <v>100</v>
      </c>
      <c r="C82" s="24">
        <v>1218</v>
      </c>
      <c r="D82" s="31">
        <f t="shared" si="1"/>
        <v>12.735632183908047</v>
      </c>
      <c r="E82" s="38">
        <v>0</v>
      </c>
      <c r="F82" s="38">
        <v>0</v>
      </c>
      <c r="G82" s="38">
        <v>0</v>
      </c>
      <c r="H82" s="38">
        <v>0.41871921182266009</v>
      </c>
      <c r="I82" s="38">
        <v>0</v>
      </c>
      <c r="J82" s="38">
        <v>12.316912972085387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34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15"/>
    </row>
    <row r="83" spans="1:43" x14ac:dyDescent="0.2">
      <c r="A83" s="20" t="s">
        <v>96</v>
      </c>
      <c r="B83" s="20" t="s">
        <v>101</v>
      </c>
      <c r="C83" s="21">
        <v>829</v>
      </c>
      <c r="D83" s="31">
        <f t="shared" si="1"/>
        <v>0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34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15"/>
    </row>
    <row r="84" spans="1:43" x14ac:dyDescent="0.2">
      <c r="A84" s="23" t="s">
        <v>96</v>
      </c>
      <c r="B84" s="23" t="s">
        <v>102</v>
      </c>
      <c r="C84" s="24">
        <v>308</v>
      </c>
      <c r="D84" s="31">
        <f t="shared" si="1"/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34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15"/>
    </row>
    <row r="85" spans="1:43" x14ac:dyDescent="0.2">
      <c r="A85" s="23" t="s">
        <v>103</v>
      </c>
      <c r="B85" s="23" t="s">
        <v>104</v>
      </c>
      <c r="C85" s="24">
        <v>237</v>
      </c>
      <c r="D85" s="31">
        <f t="shared" si="1"/>
        <v>0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34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15"/>
    </row>
    <row r="86" spans="1:43" x14ac:dyDescent="0.2">
      <c r="A86" s="20" t="s">
        <v>103</v>
      </c>
      <c r="B86" s="20" t="s">
        <v>105</v>
      </c>
      <c r="C86" s="21">
        <v>1279</v>
      </c>
      <c r="D86" s="31">
        <f t="shared" si="1"/>
        <v>0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34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15"/>
    </row>
    <row r="87" spans="1:43" x14ac:dyDescent="0.2">
      <c r="A87" s="23" t="s">
        <v>103</v>
      </c>
      <c r="B87" s="23" t="s">
        <v>106</v>
      </c>
      <c r="C87" s="24">
        <v>2166</v>
      </c>
      <c r="D87" s="31">
        <f t="shared" si="1"/>
        <v>0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34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15"/>
    </row>
    <row r="88" spans="1:43" x14ac:dyDescent="0.2">
      <c r="A88" s="20" t="s">
        <v>103</v>
      </c>
      <c r="B88" s="20" t="s">
        <v>107</v>
      </c>
      <c r="C88" s="21">
        <v>2209</v>
      </c>
      <c r="D88" s="31">
        <f t="shared" si="1"/>
        <v>0.24671797193300135</v>
      </c>
      <c r="E88" s="38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0.24671797193300135</v>
      </c>
      <c r="N88" s="38">
        <v>0</v>
      </c>
      <c r="O88" s="38">
        <v>0</v>
      </c>
      <c r="P88" s="38">
        <v>0</v>
      </c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34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15"/>
    </row>
    <row r="89" spans="1:43" x14ac:dyDescent="0.2">
      <c r="A89" s="23" t="s">
        <v>103</v>
      </c>
      <c r="B89" s="23" t="s">
        <v>108</v>
      </c>
      <c r="C89" s="24">
        <v>1441</v>
      </c>
      <c r="D89" s="31">
        <f t="shared" si="1"/>
        <v>0.12491325468424705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0.12491325468424705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34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15"/>
    </row>
    <row r="90" spans="1:43" x14ac:dyDescent="0.2">
      <c r="A90" s="23" t="s">
        <v>103</v>
      </c>
      <c r="B90" s="23" t="s">
        <v>109</v>
      </c>
      <c r="C90" s="24">
        <v>14</v>
      </c>
      <c r="D90" s="31">
        <f t="shared" si="1"/>
        <v>32.928571428571431</v>
      </c>
      <c r="E90" s="38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32.928571428571431</v>
      </c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34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15"/>
    </row>
    <row r="91" spans="1:43" x14ac:dyDescent="0.2">
      <c r="A91" s="23" t="s">
        <v>103</v>
      </c>
      <c r="B91" s="23" t="s">
        <v>110</v>
      </c>
      <c r="C91" s="24">
        <v>2369</v>
      </c>
      <c r="D91" s="31">
        <f t="shared" si="1"/>
        <v>0.29421696918531026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0.16884761502743773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0.12536935415787251</v>
      </c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34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15"/>
    </row>
    <row r="92" spans="1:43" x14ac:dyDescent="0.2">
      <c r="A92" s="23" t="s">
        <v>103</v>
      </c>
      <c r="B92" s="23" t="s">
        <v>111</v>
      </c>
      <c r="C92" s="24">
        <v>895</v>
      </c>
      <c r="D92" s="31">
        <f t="shared" si="1"/>
        <v>0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34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15"/>
    </row>
    <row r="93" spans="1:43" x14ac:dyDescent="0.2">
      <c r="A93" s="23" t="s">
        <v>103</v>
      </c>
      <c r="B93" s="23" t="s">
        <v>112</v>
      </c>
      <c r="C93" s="24">
        <v>1697</v>
      </c>
      <c r="D93" s="31">
        <f t="shared" si="1"/>
        <v>0.11431938715380083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0.11431938715380083</v>
      </c>
      <c r="M93" s="38">
        <v>0</v>
      </c>
      <c r="N93" s="38">
        <v>0</v>
      </c>
      <c r="O93" s="38">
        <v>0</v>
      </c>
      <c r="P93" s="38">
        <v>0</v>
      </c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34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15"/>
    </row>
    <row r="94" spans="1:43" x14ac:dyDescent="0.2">
      <c r="A94" s="23" t="s">
        <v>103</v>
      </c>
      <c r="B94" s="23" t="s">
        <v>113</v>
      </c>
      <c r="C94" s="24">
        <v>704</v>
      </c>
      <c r="D94" s="31">
        <f t="shared" si="1"/>
        <v>2.5056818181818183</v>
      </c>
      <c r="E94" s="38">
        <v>0</v>
      </c>
      <c r="F94" s="38">
        <v>0</v>
      </c>
      <c r="G94" s="38">
        <v>0</v>
      </c>
      <c r="H94" s="38">
        <v>1.9602272727272727</v>
      </c>
      <c r="I94" s="38">
        <v>0</v>
      </c>
      <c r="J94" s="38">
        <v>0</v>
      </c>
      <c r="K94" s="38">
        <v>0.54545454545454541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34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15"/>
    </row>
    <row r="95" spans="1:43" x14ac:dyDescent="0.2">
      <c r="A95" s="23" t="s">
        <v>114</v>
      </c>
      <c r="B95" s="23" t="s">
        <v>115</v>
      </c>
      <c r="C95" s="24">
        <v>1546</v>
      </c>
      <c r="D95" s="31">
        <f t="shared" si="1"/>
        <v>23.330530401034927</v>
      </c>
      <c r="E95" s="38">
        <v>0</v>
      </c>
      <c r="F95" s="38">
        <v>0</v>
      </c>
      <c r="G95" s="38">
        <v>0</v>
      </c>
      <c r="H95" s="38">
        <v>0</v>
      </c>
      <c r="I95" s="38">
        <v>1.9249676584734801</v>
      </c>
      <c r="J95" s="38">
        <v>0.97347994825355755</v>
      </c>
      <c r="K95" s="38">
        <v>0.2652005174644243</v>
      </c>
      <c r="L95" s="38">
        <v>17.037516170763261</v>
      </c>
      <c r="M95" s="38">
        <v>0.9514877102199224</v>
      </c>
      <c r="N95" s="38">
        <v>2.1778783958602848</v>
      </c>
      <c r="O95" s="38">
        <v>0</v>
      </c>
      <c r="P95" s="38">
        <v>0</v>
      </c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34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15"/>
    </row>
    <row r="96" spans="1:43" x14ac:dyDescent="0.2">
      <c r="A96" s="23" t="s">
        <v>114</v>
      </c>
      <c r="B96" s="23" t="s">
        <v>116</v>
      </c>
      <c r="C96" s="24">
        <v>1579</v>
      </c>
      <c r="D96" s="31">
        <f t="shared" si="1"/>
        <v>193.6649778340722</v>
      </c>
      <c r="E96" s="38">
        <v>0</v>
      </c>
      <c r="F96" s="38">
        <v>0</v>
      </c>
      <c r="G96" s="38">
        <v>17.544015199493352</v>
      </c>
      <c r="H96" s="38">
        <v>1.7473084230525648</v>
      </c>
      <c r="I96" s="38">
        <v>0</v>
      </c>
      <c r="J96" s="38">
        <v>0</v>
      </c>
      <c r="K96" s="38">
        <v>15.672577580747308</v>
      </c>
      <c r="L96" s="38">
        <v>0</v>
      </c>
      <c r="M96" s="38">
        <v>158.70107663077897</v>
      </c>
      <c r="N96" s="38">
        <v>0</v>
      </c>
      <c r="O96" s="38">
        <v>0</v>
      </c>
      <c r="P96" s="38">
        <v>0</v>
      </c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34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15"/>
    </row>
    <row r="97" spans="1:43" x14ac:dyDescent="0.2">
      <c r="A97" s="23" t="s">
        <v>114</v>
      </c>
      <c r="B97" s="23" t="s">
        <v>117</v>
      </c>
      <c r="C97" s="24">
        <v>1229</v>
      </c>
      <c r="D97" s="31">
        <f t="shared" si="1"/>
        <v>3.2188771358828312</v>
      </c>
      <c r="E97" s="38">
        <v>0</v>
      </c>
      <c r="F97" s="38">
        <v>0</v>
      </c>
      <c r="G97" s="38">
        <v>0</v>
      </c>
      <c r="H97" s="38">
        <v>0.22375915378356387</v>
      </c>
      <c r="I97" s="38">
        <v>0</v>
      </c>
      <c r="J97" s="38">
        <v>1.8161106590724165</v>
      </c>
      <c r="K97" s="38">
        <v>0.23108218063466232</v>
      </c>
      <c r="L97" s="38">
        <v>0</v>
      </c>
      <c r="M97" s="38">
        <v>0.58177379983726607</v>
      </c>
      <c r="N97" s="38">
        <v>0</v>
      </c>
      <c r="O97" s="38">
        <v>0.36615134255492271</v>
      </c>
      <c r="P97" s="38">
        <v>0</v>
      </c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34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15"/>
    </row>
    <row r="98" spans="1:43" x14ac:dyDescent="0.2">
      <c r="A98" s="20" t="s">
        <v>114</v>
      </c>
      <c r="B98" s="20" t="s">
        <v>118</v>
      </c>
      <c r="C98" s="21">
        <v>945</v>
      </c>
      <c r="D98" s="31">
        <f t="shared" si="1"/>
        <v>19.024338624338625</v>
      </c>
      <c r="E98" s="38">
        <v>0</v>
      </c>
      <c r="F98" s="38">
        <v>7.9830687830687834</v>
      </c>
      <c r="G98" s="38">
        <v>3.911111111111111</v>
      </c>
      <c r="H98" s="38">
        <v>0</v>
      </c>
      <c r="I98" s="38">
        <v>0</v>
      </c>
      <c r="J98" s="38">
        <v>0</v>
      </c>
      <c r="K98" s="38">
        <v>0</v>
      </c>
      <c r="L98" s="38">
        <v>0</v>
      </c>
      <c r="M98" s="38">
        <v>7.1301587301587306</v>
      </c>
      <c r="N98" s="38">
        <v>0</v>
      </c>
      <c r="O98" s="38">
        <v>0</v>
      </c>
      <c r="P98" s="38">
        <v>0</v>
      </c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34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15"/>
    </row>
    <row r="99" spans="1:43" x14ac:dyDescent="0.2">
      <c r="A99" s="23" t="s">
        <v>119</v>
      </c>
      <c r="B99" s="23" t="s">
        <v>120</v>
      </c>
      <c r="C99" s="24">
        <v>611</v>
      </c>
      <c r="D99" s="31">
        <f t="shared" si="1"/>
        <v>593.0998363338789</v>
      </c>
      <c r="E99" s="38">
        <v>0</v>
      </c>
      <c r="F99" s="38">
        <v>6.3633387888707036</v>
      </c>
      <c r="G99" s="38">
        <v>4.9230769230769234</v>
      </c>
      <c r="H99" s="38">
        <v>473.32569558101471</v>
      </c>
      <c r="I99" s="38">
        <v>0</v>
      </c>
      <c r="J99" s="38">
        <v>0</v>
      </c>
      <c r="K99" s="38">
        <v>107.51063829787235</v>
      </c>
      <c r="L99" s="38">
        <v>0</v>
      </c>
      <c r="M99" s="38">
        <v>0</v>
      </c>
      <c r="N99" s="38">
        <v>0.97708674304418985</v>
      </c>
      <c r="O99" s="38">
        <v>0</v>
      </c>
      <c r="P99" s="38">
        <v>0</v>
      </c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34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15"/>
    </row>
    <row r="100" spans="1:43" x14ac:dyDescent="0.2">
      <c r="A100" s="20" t="s">
        <v>119</v>
      </c>
      <c r="B100" s="20" t="s">
        <v>121</v>
      </c>
      <c r="C100" s="21">
        <v>489</v>
      </c>
      <c r="D100" s="31">
        <f t="shared" si="1"/>
        <v>24.858895705521473</v>
      </c>
      <c r="E100" s="38">
        <v>1.5541922290388548</v>
      </c>
      <c r="F100" s="38">
        <v>0</v>
      </c>
      <c r="G100" s="38">
        <v>0</v>
      </c>
      <c r="H100" s="38">
        <v>0</v>
      </c>
      <c r="I100" s="38">
        <v>23.304703476482619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34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15"/>
    </row>
    <row r="101" spans="1:43" x14ac:dyDescent="0.2">
      <c r="A101" s="20" t="s">
        <v>122</v>
      </c>
      <c r="B101" s="20" t="s">
        <v>123</v>
      </c>
      <c r="C101" s="21">
        <v>187</v>
      </c>
      <c r="D101" s="31">
        <f t="shared" si="1"/>
        <v>35.989304812834227</v>
      </c>
      <c r="E101" s="38">
        <v>0</v>
      </c>
      <c r="F101" s="38">
        <v>0</v>
      </c>
      <c r="G101" s="38">
        <v>0</v>
      </c>
      <c r="H101" s="38">
        <v>0</v>
      </c>
      <c r="I101" s="38">
        <v>0</v>
      </c>
      <c r="J101" s="38">
        <v>0</v>
      </c>
      <c r="K101" s="38">
        <v>3.8502673796791442</v>
      </c>
      <c r="L101" s="38">
        <v>32.139037433155082</v>
      </c>
      <c r="M101" s="38">
        <v>0</v>
      </c>
      <c r="N101" s="38">
        <v>0</v>
      </c>
      <c r="O101" s="38">
        <v>0</v>
      </c>
      <c r="P101" s="38">
        <v>0</v>
      </c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34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15"/>
    </row>
    <row r="102" spans="1:43" x14ac:dyDescent="0.2">
      <c r="A102" s="23" t="s">
        <v>122</v>
      </c>
      <c r="B102" s="23" t="s">
        <v>124</v>
      </c>
      <c r="C102" s="24">
        <v>108</v>
      </c>
      <c r="D102" s="31">
        <f t="shared" si="1"/>
        <v>0.66666666666666663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0.66666666666666663</v>
      </c>
      <c r="O102" s="38">
        <v>0</v>
      </c>
      <c r="P102" s="38">
        <v>0</v>
      </c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34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15"/>
    </row>
    <row r="103" spans="1:43" x14ac:dyDescent="0.2">
      <c r="A103" s="23" t="s">
        <v>122</v>
      </c>
      <c r="B103" s="23" t="s">
        <v>125</v>
      </c>
      <c r="C103" s="24">
        <v>202</v>
      </c>
      <c r="D103" s="31">
        <f t="shared" si="1"/>
        <v>172.81683168316832</v>
      </c>
      <c r="E103" s="38">
        <v>0</v>
      </c>
      <c r="F103" s="38">
        <v>0</v>
      </c>
      <c r="G103" s="38">
        <v>0</v>
      </c>
      <c r="H103" s="38">
        <v>0</v>
      </c>
      <c r="I103" s="38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172.81683168316832</v>
      </c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34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15"/>
    </row>
    <row r="104" spans="1:43" x14ac:dyDescent="0.2">
      <c r="A104" s="23" t="s">
        <v>122</v>
      </c>
      <c r="B104" s="23" t="s">
        <v>126</v>
      </c>
      <c r="C104" s="24">
        <v>96</v>
      </c>
      <c r="D104" s="31">
        <f t="shared" si="1"/>
        <v>0</v>
      </c>
      <c r="E104" s="38">
        <v>0</v>
      </c>
      <c r="F104" s="38">
        <v>0</v>
      </c>
      <c r="G104" s="38">
        <v>0</v>
      </c>
      <c r="H104" s="38">
        <v>0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34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15"/>
    </row>
    <row r="105" spans="1:43" x14ac:dyDescent="0.2">
      <c r="A105" s="23" t="s">
        <v>122</v>
      </c>
      <c r="B105" s="23" t="s">
        <v>127</v>
      </c>
      <c r="C105" s="24">
        <v>32</v>
      </c>
      <c r="D105" s="31">
        <f t="shared" si="1"/>
        <v>0</v>
      </c>
      <c r="E105" s="38">
        <v>0</v>
      </c>
      <c r="F105" s="38">
        <v>0</v>
      </c>
      <c r="G105" s="38">
        <v>0</v>
      </c>
      <c r="H105" s="38">
        <v>0</v>
      </c>
      <c r="I105" s="38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34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15"/>
    </row>
    <row r="106" spans="1:43" x14ac:dyDescent="0.2">
      <c r="A106" s="23" t="s">
        <v>122</v>
      </c>
      <c r="B106" s="23" t="s">
        <v>128</v>
      </c>
      <c r="C106" s="24">
        <v>1017</v>
      </c>
      <c r="D106" s="31">
        <f t="shared" si="1"/>
        <v>26.672566371681416</v>
      </c>
      <c r="E106" s="38">
        <v>0</v>
      </c>
      <c r="F106" s="38">
        <v>0</v>
      </c>
      <c r="G106" s="38">
        <v>0</v>
      </c>
      <c r="H106" s="38">
        <v>25.015732546705998</v>
      </c>
      <c r="I106" s="38">
        <v>0</v>
      </c>
      <c r="J106" s="38">
        <v>0</v>
      </c>
      <c r="K106" s="38">
        <v>0</v>
      </c>
      <c r="L106" s="38">
        <v>0</v>
      </c>
      <c r="M106" s="38">
        <v>0.18780727630285152</v>
      </c>
      <c r="N106" s="38">
        <v>1.4690265486725664</v>
      </c>
      <c r="O106" s="38">
        <v>0</v>
      </c>
      <c r="P106" s="38">
        <v>0</v>
      </c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34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15"/>
    </row>
    <row r="107" spans="1:43" x14ac:dyDescent="0.2">
      <c r="A107" s="20" t="s">
        <v>122</v>
      </c>
      <c r="B107" s="20" t="s">
        <v>129</v>
      </c>
      <c r="C107" s="21">
        <v>556</v>
      </c>
      <c r="D107" s="31">
        <f t="shared" si="1"/>
        <v>3.4316546762589928</v>
      </c>
      <c r="E107" s="38">
        <v>0</v>
      </c>
      <c r="F107" s="38">
        <v>0</v>
      </c>
      <c r="G107" s="38">
        <v>0</v>
      </c>
      <c r="H107" s="38">
        <v>0</v>
      </c>
      <c r="I107" s="38">
        <v>0</v>
      </c>
      <c r="J107" s="38">
        <v>0</v>
      </c>
      <c r="K107" s="38">
        <v>0</v>
      </c>
      <c r="L107" s="38">
        <v>3.4316546762589928</v>
      </c>
      <c r="M107" s="38">
        <v>0</v>
      </c>
      <c r="N107" s="38">
        <v>0</v>
      </c>
      <c r="O107" s="38">
        <v>0</v>
      </c>
      <c r="P107" s="38">
        <v>0</v>
      </c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34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15"/>
    </row>
    <row r="108" spans="1:43" x14ac:dyDescent="0.2">
      <c r="A108" s="23" t="s">
        <v>130</v>
      </c>
      <c r="B108" s="23" t="s">
        <v>131</v>
      </c>
      <c r="C108" s="24">
        <v>1772</v>
      </c>
      <c r="D108" s="31">
        <f t="shared" si="1"/>
        <v>6.1980812641083531</v>
      </c>
      <c r="E108" s="38">
        <v>0</v>
      </c>
      <c r="F108" s="38">
        <v>0</v>
      </c>
      <c r="G108" s="38">
        <v>2.2658013544018059</v>
      </c>
      <c r="H108" s="38">
        <v>0</v>
      </c>
      <c r="I108" s="38">
        <v>0</v>
      </c>
      <c r="J108" s="38">
        <v>0</v>
      </c>
      <c r="K108" s="38">
        <v>0</v>
      </c>
      <c r="L108" s="38">
        <v>2.1501128668171559</v>
      </c>
      <c r="M108" s="38">
        <v>0</v>
      </c>
      <c r="N108" s="38">
        <v>1.3205417607223475</v>
      </c>
      <c r="O108" s="38">
        <v>0</v>
      </c>
      <c r="P108" s="38">
        <v>0.46162528216704291</v>
      </c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34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15"/>
    </row>
    <row r="109" spans="1:43" x14ac:dyDescent="0.2">
      <c r="A109" s="23" t="s">
        <v>130</v>
      </c>
      <c r="B109" s="23" t="s">
        <v>132</v>
      </c>
      <c r="C109" s="24">
        <v>1452</v>
      </c>
      <c r="D109" s="31">
        <f t="shared" si="1"/>
        <v>126.88567493112947</v>
      </c>
      <c r="E109" s="38">
        <v>0</v>
      </c>
      <c r="F109" s="38">
        <v>0</v>
      </c>
      <c r="G109" s="38">
        <v>0</v>
      </c>
      <c r="H109" s="38">
        <v>0</v>
      </c>
      <c r="I109" s="38">
        <v>0</v>
      </c>
      <c r="J109" s="38">
        <v>0</v>
      </c>
      <c r="K109" s="38">
        <v>0</v>
      </c>
      <c r="L109" s="38">
        <v>0.96694214876033058</v>
      </c>
      <c r="M109" s="38">
        <v>124.60743801652893</v>
      </c>
      <c r="N109" s="38">
        <v>1.1955922865013775</v>
      </c>
      <c r="O109" s="38">
        <v>0</v>
      </c>
      <c r="P109" s="38">
        <v>0.11570247933884298</v>
      </c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34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15"/>
    </row>
    <row r="110" spans="1:43" x14ac:dyDescent="0.2">
      <c r="A110" s="23" t="s">
        <v>130</v>
      </c>
      <c r="B110" s="23" t="s">
        <v>133</v>
      </c>
      <c r="C110" s="24">
        <v>1680</v>
      </c>
      <c r="D110" s="31">
        <f t="shared" si="1"/>
        <v>15.611904761904762</v>
      </c>
      <c r="E110" s="38">
        <v>3.8333333333333335</v>
      </c>
      <c r="F110" s="38">
        <v>0</v>
      </c>
      <c r="G110" s="38">
        <v>0</v>
      </c>
      <c r="H110" s="38">
        <v>0</v>
      </c>
      <c r="I110" s="38">
        <v>0</v>
      </c>
      <c r="J110" s="38">
        <v>0</v>
      </c>
      <c r="K110" s="38">
        <v>0</v>
      </c>
      <c r="L110" s="38">
        <v>0</v>
      </c>
      <c r="M110" s="38">
        <v>0.49761904761904763</v>
      </c>
      <c r="N110" s="38">
        <v>2.25</v>
      </c>
      <c r="O110" s="38">
        <v>0</v>
      </c>
      <c r="P110" s="38">
        <v>9.0309523809523817</v>
      </c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34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15"/>
    </row>
    <row r="111" spans="1:43" x14ac:dyDescent="0.2">
      <c r="A111" s="23" t="s">
        <v>130</v>
      </c>
      <c r="B111" s="23" t="s">
        <v>134</v>
      </c>
      <c r="C111" s="24">
        <v>925</v>
      </c>
      <c r="D111" s="31">
        <f t="shared" si="1"/>
        <v>12.830270270270269</v>
      </c>
      <c r="E111" s="38">
        <v>0</v>
      </c>
      <c r="F111" s="38">
        <v>0</v>
      </c>
      <c r="G111" s="38">
        <v>0</v>
      </c>
      <c r="H111" s="38">
        <v>0</v>
      </c>
      <c r="I111" s="38">
        <v>0</v>
      </c>
      <c r="J111" s="38">
        <v>0</v>
      </c>
      <c r="K111" s="38">
        <v>0</v>
      </c>
      <c r="L111" s="38">
        <v>10.68108108108108</v>
      </c>
      <c r="M111" s="38">
        <v>0</v>
      </c>
      <c r="N111" s="38">
        <v>2.149189189189189</v>
      </c>
      <c r="O111" s="38">
        <v>0</v>
      </c>
      <c r="P111" s="38">
        <v>0</v>
      </c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34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15"/>
    </row>
    <row r="112" spans="1:43" x14ac:dyDescent="0.2">
      <c r="A112" s="23" t="s">
        <v>135</v>
      </c>
      <c r="B112" s="23" t="s">
        <v>136</v>
      </c>
      <c r="C112" s="24">
        <v>1452</v>
      </c>
      <c r="D112" s="31">
        <f t="shared" si="1"/>
        <v>65.238980716253451</v>
      </c>
      <c r="E112" s="38">
        <v>0.15289256198347106</v>
      </c>
      <c r="F112" s="38">
        <v>0</v>
      </c>
      <c r="G112" s="38">
        <v>4.0020661157024797</v>
      </c>
      <c r="H112" s="38">
        <v>0.16391184573002754</v>
      </c>
      <c r="I112" s="38">
        <v>54.173553719008261</v>
      </c>
      <c r="J112" s="38">
        <v>0</v>
      </c>
      <c r="K112" s="38">
        <v>0.48209366391184572</v>
      </c>
      <c r="L112" s="38">
        <v>7.9889807162534437E-2</v>
      </c>
      <c r="M112" s="38">
        <v>2.6611570247933884</v>
      </c>
      <c r="N112" s="38">
        <v>3.5234159779614327</v>
      </c>
      <c r="O112" s="38">
        <v>0</v>
      </c>
      <c r="P112" s="38">
        <v>0</v>
      </c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34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15"/>
    </row>
    <row r="113" spans="1:43" x14ac:dyDescent="0.2">
      <c r="A113" s="23" t="s">
        <v>135</v>
      </c>
      <c r="B113" s="23" t="s">
        <v>137</v>
      </c>
      <c r="C113" s="24">
        <v>1319</v>
      </c>
      <c r="D113" s="31">
        <f t="shared" si="1"/>
        <v>16.341925701288858</v>
      </c>
      <c r="E113" s="38">
        <v>0</v>
      </c>
      <c r="F113" s="38">
        <v>0</v>
      </c>
      <c r="G113" s="38">
        <v>0</v>
      </c>
      <c r="H113" s="38">
        <v>3.3358605003790752E-2</v>
      </c>
      <c r="I113" s="38">
        <v>0</v>
      </c>
      <c r="J113" s="38">
        <v>0.29340409401061412</v>
      </c>
      <c r="K113" s="38">
        <v>6.8688400303260044</v>
      </c>
      <c r="L113" s="38">
        <v>0</v>
      </c>
      <c r="M113" s="38">
        <v>9.1463229719484467</v>
      </c>
      <c r="N113" s="38">
        <v>0</v>
      </c>
      <c r="O113" s="38">
        <v>0</v>
      </c>
      <c r="P113" s="38">
        <v>0</v>
      </c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34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15"/>
    </row>
    <row r="114" spans="1:43" x14ac:dyDescent="0.2">
      <c r="A114" s="23" t="s">
        <v>135</v>
      </c>
      <c r="B114" s="23" t="s">
        <v>138</v>
      </c>
      <c r="C114" s="24">
        <v>1195</v>
      </c>
      <c r="D114" s="31">
        <f t="shared" si="1"/>
        <v>69.447698744769866</v>
      </c>
      <c r="E114" s="38">
        <v>0</v>
      </c>
      <c r="F114" s="38">
        <v>0</v>
      </c>
      <c r="G114" s="38">
        <v>19.654393305439331</v>
      </c>
      <c r="H114" s="38">
        <v>3.2334728033472802</v>
      </c>
      <c r="I114" s="38">
        <v>11.989121338912135</v>
      </c>
      <c r="J114" s="38">
        <v>2.304602510460251</v>
      </c>
      <c r="K114" s="38">
        <v>22.701255230125522</v>
      </c>
      <c r="L114" s="38">
        <v>8.0334728033472802E-2</v>
      </c>
      <c r="M114" s="38">
        <v>0</v>
      </c>
      <c r="N114" s="38">
        <v>0</v>
      </c>
      <c r="O114" s="38">
        <v>4.6292887029288705</v>
      </c>
      <c r="P114" s="38">
        <v>4.8552301255230121</v>
      </c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34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15"/>
    </row>
    <row r="115" spans="1:43" x14ac:dyDescent="0.2">
      <c r="A115" s="23" t="s">
        <v>139</v>
      </c>
      <c r="B115" s="23" t="s">
        <v>140</v>
      </c>
      <c r="C115" s="24">
        <v>249</v>
      </c>
      <c r="D115" s="31">
        <f t="shared" si="1"/>
        <v>2.6144578313253013</v>
      </c>
      <c r="E115" s="38">
        <v>0</v>
      </c>
      <c r="F115" s="38">
        <v>0</v>
      </c>
      <c r="G115" s="38">
        <v>0</v>
      </c>
      <c r="H115" s="38">
        <v>1.4698795180722892</v>
      </c>
      <c r="I115" s="38">
        <v>0.67871485943775101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0.46586345381526106</v>
      </c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34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15"/>
    </row>
    <row r="116" spans="1:43" x14ac:dyDescent="0.2">
      <c r="A116" s="23" t="s">
        <v>139</v>
      </c>
      <c r="B116" s="23" t="s">
        <v>141</v>
      </c>
      <c r="C116" s="24">
        <v>362</v>
      </c>
      <c r="D116" s="31">
        <f t="shared" si="1"/>
        <v>15.270718232044199</v>
      </c>
      <c r="E116" s="38">
        <v>9.5469613259668513</v>
      </c>
      <c r="F116" s="38">
        <v>0</v>
      </c>
      <c r="G116" s="38">
        <v>0</v>
      </c>
      <c r="H116" s="38">
        <v>0</v>
      </c>
      <c r="I116" s="38">
        <v>3.8784530386740332</v>
      </c>
      <c r="J116" s="38">
        <v>1.8453038674033149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34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15"/>
    </row>
    <row r="117" spans="1:43" x14ac:dyDescent="0.2">
      <c r="A117" s="23" t="s">
        <v>139</v>
      </c>
      <c r="B117" s="23" t="s">
        <v>142</v>
      </c>
      <c r="C117" s="24">
        <v>703</v>
      </c>
      <c r="D117" s="31">
        <f t="shared" si="1"/>
        <v>68.5846372688478</v>
      </c>
      <c r="E117" s="38">
        <v>0</v>
      </c>
      <c r="F117" s="38">
        <v>0</v>
      </c>
      <c r="G117" s="38">
        <v>0</v>
      </c>
      <c r="H117" s="38">
        <v>4.9928876244665714</v>
      </c>
      <c r="I117" s="38">
        <v>22.078236130867708</v>
      </c>
      <c r="J117" s="38">
        <v>0</v>
      </c>
      <c r="K117" s="38">
        <v>0.53769559032716929</v>
      </c>
      <c r="L117" s="38">
        <v>3.7055476529160738</v>
      </c>
      <c r="M117" s="38">
        <v>37.270270270270274</v>
      </c>
      <c r="N117" s="38">
        <v>0</v>
      </c>
      <c r="O117" s="38">
        <v>0</v>
      </c>
      <c r="P117" s="38">
        <v>0</v>
      </c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34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15"/>
    </row>
    <row r="118" spans="1:43" x14ac:dyDescent="0.2">
      <c r="A118" s="23" t="s">
        <v>143</v>
      </c>
      <c r="B118" s="23" t="s">
        <v>144</v>
      </c>
      <c r="C118" s="24">
        <v>1094</v>
      </c>
      <c r="D118" s="31">
        <f t="shared" si="1"/>
        <v>6.5301645338208409</v>
      </c>
      <c r="E118" s="38">
        <v>0</v>
      </c>
      <c r="F118" s="38">
        <v>0</v>
      </c>
      <c r="G118" s="38">
        <v>0</v>
      </c>
      <c r="H118" s="38">
        <v>0</v>
      </c>
      <c r="I118" s="38">
        <v>0.44972577696526506</v>
      </c>
      <c r="J118" s="38">
        <v>0</v>
      </c>
      <c r="K118" s="38">
        <v>0</v>
      </c>
      <c r="L118" s="38">
        <v>0.68007312614259596</v>
      </c>
      <c r="M118" s="38">
        <v>2.0246800731261425</v>
      </c>
      <c r="N118" s="38">
        <v>0.46069469835466181</v>
      </c>
      <c r="O118" s="38">
        <v>2.9149908592321756</v>
      </c>
      <c r="P118" s="38">
        <v>0</v>
      </c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34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15"/>
    </row>
    <row r="119" spans="1:43" x14ac:dyDescent="0.2">
      <c r="A119" s="23" t="s">
        <v>143</v>
      </c>
      <c r="B119" s="23" t="s">
        <v>145</v>
      </c>
      <c r="C119" s="24">
        <v>2254</v>
      </c>
      <c r="D119" s="31">
        <f t="shared" si="1"/>
        <v>5.399733806566104</v>
      </c>
      <c r="E119" s="38">
        <v>0</v>
      </c>
      <c r="F119" s="38">
        <v>0</v>
      </c>
      <c r="G119" s="38">
        <v>0</v>
      </c>
      <c r="H119" s="38">
        <v>1.2994676131322094</v>
      </c>
      <c r="I119" s="38">
        <v>1.2107364685004436</v>
      </c>
      <c r="J119" s="38">
        <v>0.60692102928127778</v>
      </c>
      <c r="K119" s="38">
        <v>0</v>
      </c>
      <c r="L119" s="38">
        <v>5.1907719609582965E-2</v>
      </c>
      <c r="M119" s="38">
        <v>2.2307009760425909</v>
      </c>
      <c r="N119" s="38">
        <v>0</v>
      </c>
      <c r="O119" s="38">
        <v>0</v>
      </c>
      <c r="P119" s="38">
        <v>0</v>
      </c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34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15"/>
    </row>
    <row r="120" spans="1:43" x14ac:dyDescent="0.2">
      <c r="A120" s="23" t="s">
        <v>143</v>
      </c>
      <c r="B120" s="23" t="s">
        <v>146</v>
      </c>
      <c r="C120" s="24">
        <v>1583</v>
      </c>
      <c r="D120" s="31">
        <f t="shared" si="1"/>
        <v>2.3038534428300692</v>
      </c>
      <c r="E120" s="38">
        <v>0</v>
      </c>
      <c r="F120" s="38">
        <v>0</v>
      </c>
      <c r="G120" s="38">
        <v>0</v>
      </c>
      <c r="H120" s="38">
        <v>0</v>
      </c>
      <c r="I120" s="38">
        <v>0.30385344283006949</v>
      </c>
      <c r="J120" s="38">
        <v>0.1080227416298168</v>
      </c>
      <c r="K120" s="38">
        <v>0</v>
      </c>
      <c r="L120" s="38">
        <v>0</v>
      </c>
      <c r="M120" s="38">
        <v>1.8534428300694883</v>
      </c>
      <c r="N120" s="38">
        <v>3.8534428300694881E-2</v>
      </c>
      <c r="O120" s="38">
        <v>0</v>
      </c>
      <c r="P120" s="38">
        <v>0</v>
      </c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34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15"/>
    </row>
    <row r="121" spans="1:43" x14ac:dyDescent="0.2">
      <c r="A121" s="23" t="s">
        <v>143</v>
      </c>
      <c r="B121" s="23" t="s">
        <v>147</v>
      </c>
      <c r="C121" s="24">
        <v>1563</v>
      </c>
      <c r="D121" s="31">
        <f t="shared" si="1"/>
        <v>495.84388995521437</v>
      </c>
      <c r="E121" s="38">
        <v>433.9500959692898</v>
      </c>
      <c r="F121" s="38">
        <v>2.1996161228406912</v>
      </c>
      <c r="G121" s="38">
        <v>8.5918106206014073</v>
      </c>
      <c r="H121" s="38">
        <v>2.0281509916826614</v>
      </c>
      <c r="I121" s="38">
        <v>23.078055022392835</v>
      </c>
      <c r="J121" s="38">
        <v>6.2783109404990407</v>
      </c>
      <c r="K121" s="38">
        <v>1.7568777991042865</v>
      </c>
      <c r="L121" s="38">
        <v>1.4843250159948815</v>
      </c>
      <c r="M121" s="38">
        <v>6.5489443378118999</v>
      </c>
      <c r="N121" s="38">
        <v>0</v>
      </c>
      <c r="O121" s="38">
        <v>2.564939219449776</v>
      </c>
      <c r="P121" s="38">
        <v>7.362763915547025</v>
      </c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34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15"/>
    </row>
    <row r="122" spans="1:43" x14ac:dyDescent="0.2">
      <c r="A122" s="23" t="s">
        <v>143</v>
      </c>
      <c r="B122" s="23" t="s">
        <v>148</v>
      </c>
      <c r="C122" s="24">
        <v>789</v>
      </c>
      <c r="D122" s="31">
        <f t="shared" si="1"/>
        <v>1.7655259822560203</v>
      </c>
      <c r="E122" s="38">
        <v>0</v>
      </c>
      <c r="F122" s="38">
        <v>0</v>
      </c>
      <c r="G122" s="38">
        <v>0.58301647655259825</v>
      </c>
      <c r="H122" s="38">
        <v>0</v>
      </c>
      <c r="I122" s="38">
        <v>1.064638783269962</v>
      </c>
      <c r="J122" s="38">
        <v>0.11787072243346007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34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15"/>
    </row>
    <row r="123" spans="1:43" x14ac:dyDescent="0.2">
      <c r="A123" s="23" t="s">
        <v>543</v>
      </c>
      <c r="B123" s="23" t="s">
        <v>544</v>
      </c>
      <c r="C123" s="24">
        <v>274</v>
      </c>
      <c r="D123" s="31">
        <f t="shared" si="1"/>
        <v>38.124087591240873</v>
      </c>
      <c r="E123" s="38">
        <v>0</v>
      </c>
      <c r="F123" s="38">
        <v>0</v>
      </c>
      <c r="G123" s="38">
        <v>0</v>
      </c>
      <c r="H123" s="38">
        <v>0</v>
      </c>
      <c r="I123" s="38">
        <v>8.540145985401459</v>
      </c>
      <c r="J123" s="38">
        <v>0</v>
      </c>
      <c r="K123" s="38">
        <v>0</v>
      </c>
      <c r="L123" s="38">
        <v>0</v>
      </c>
      <c r="M123" s="38">
        <v>8.2554744525547452</v>
      </c>
      <c r="N123" s="38">
        <v>21.32846715328467</v>
      </c>
      <c r="O123" s="38">
        <v>0</v>
      </c>
      <c r="P123" s="38">
        <v>0</v>
      </c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34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15"/>
    </row>
    <row r="124" spans="1:43" x14ac:dyDescent="0.2">
      <c r="A124" s="23" t="s">
        <v>543</v>
      </c>
      <c r="B124" s="23" t="s">
        <v>545</v>
      </c>
      <c r="C124" s="24">
        <v>78</v>
      </c>
      <c r="D124" s="31">
        <f t="shared" si="1"/>
        <v>37.07692307692308</v>
      </c>
      <c r="E124" s="38">
        <v>4.5512820512820511</v>
      </c>
      <c r="F124" s="38">
        <v>0</v>
      </c>
      <c r="G124" s="38">
        <v>32.525641025641029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34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15"/>
    </row>
    <row r="125" spans="1:43" x14ac:dyDescent="0.2">
      <c r="A125" s="23" t="s">
        <v>543</v>
      </c>
      <c r="B125" s="23" t="s">
        <v>546</v>
      </c>
      <c r="C125" s="24">
        <v>241</v>
      </c>
      <c r="D125" s="31">
        <f t="shared" si="1"/>
        <v>8.5269709543568464</v>
      </c>
      <c r="E125" s="38">
        <v>0</v>
      </c>
      <c r="F125" s="38">
        <v>0</v>
      </c>
      <c r="G125" s="38">
        <v>0</v>
      </c>
      <c r="H125" s="38">
        <v>0</v>
      </c>
      <c r="I125" s="38">
        <v>0</v>
      </c>
      <c r="J125" s="38">
        <v>0.13278008298755187</v>
      </c>
      <c r="K125" s="38">
        <v>0</v>
      </c>
      <c r="L125" s="38">
        <v>0</v>
      </c>
      <c r="M125" s="38">
        <v>0</v>
      </c>
      <c r="N125" s="38">
        <v>8.394190871369295</v>
      </c>
      <c r="O125" s="38">
        <v>0</v>
      </c>
      <c r="P125" s="38">
        <v>0</v>
      </c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34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15"/>
    </row>
    <row r="126" spans="1:43" x14ac:dyDescent="0.2">
      <c r="A126" s="23" t="s">
        <v>543</v>
      </c>
      <c r="B126" s="23" t="s">
        <v>547</v>
      </c>
      <c r="C126" s="24">
        <v>163</v>
      </c>
      <c r="D126" s="31">
        <f t="shared" si="1"/>
        <v>0</v>
      </c>
      <c r="E126" s="38">
        <v>0</v>
      </c>
      <c r="F126" s="38">
        <v>0</v>
      </c>
      <c r="G126" s="38">
        <v>0</v>
      </c>
      <c r="H126" s="38">
        <v>0</v>
      </c>
      <c r="I126" s="38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34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15"/>
    </row>
    <row r="127" spans="1:43" x14ac:dyDescent="0.2">
      <c r="A127" s="23" t="s">
        <v>149</v>
      </c>
      <c r="B127" s="23" t="s">
        <v>150</v>
      </c>
      <c r="C127" s="24">
        <v>2046</v>
      </c>
      <c r="D127" s="31">
        <f t="shared" si="1"/>
        <v>163.95650048875854</v>
      </c>
      <c r="E127" s="38">
        <v>0</v>
      </c>
      <c r="F127" s="38">
        <v>0.10850439882697947</v>
      </c>
      <c r="G127" s="38">
        <v>0</v>
      </c>
      <c r="H127" s="38">
        <v>0.30205278592375367</v>
      </c>
      <c r="I127" s="38">
        <v>153.97409579667644</v>
      </c>
      <c r="J127" s="38">
        <v>0</v>
      </c>
      <c r="K127" s="38">
        <v>4.9418377321603124</v>
      </c>
      <c r="L127" s="38">
        <v>0.37047898338220919</v>
      </c>
      <c r="M127" s="38">
        <v>4.2595307917888565</v>
      </c>
      <c r="N127" s="38">
        <v>0</v>
      </c>
      <c r="O127" s="38">
        <v>0</v>
      </c>
      <c r="P127" s="38">
        <v>0</v>
      </c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34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15"/>
    </row>
    <row r="128" spans="1:43" x14ac:dyDescent="0.2">
      <c r="A128" s="23" t="s">
        <v>149</v>
      </c>
      <c r="B128" s="23" t="s">
        <v>151</v>
      </c>
      <c r="C128" s="24">
        <v>1966</v>
      </c>
      <c r="D128" s="31">
        <f t="shared" si="1"/>
        <v>85.576297049847398</v>
      </c>
      <c r="E128" s="38">
        <v>1.0579857578840284</v>
      </c>
      <c r="F128" s="38">
        <v>0.15005086469989828</v>
      </c>
      <c r="G128" s="38">
        <v>22.70142421159715</v>
      </c>
      <c r="H128" s="38">
        <v>3.9399796541200405</v>
      </c>
      <c r="I128" s="38">
        <v>0</v>
      </c>
      <c r="J128" s="38">
        <v>3.6993896236012209</v>
      </c>
      <c r="K128" s="38">
        <v>33.270091556459818</v>
      </c>
      <c r="L128" s="38">
        <v>19.44201424211597</v>
      </c>
      <c r="M128" s="38">
        <v>8.8504577822990843E-2</v>
      </c>
      <c r="N128" s="38">
        <v>0.93692777212614442</v>
      </c>
      <c r="O128" s="38">
        <v>0.15920651068158698</v>
      </c>
      <c r="P128" s="38">
        <v>0.13072227873855544</v>
      </c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34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15"/>
    </row>
    <row r="129" spans="1:43" x14ac:dyDescent="0.2">
      <c r="A129" s="23" t="s">
        <v>152</v>
      </c>
      <c r="B129" s="23" t="s">
        <v>153</v>
      </c>
      <c r="C129" s="24">
        <v>594</v>
      </c>
      <c r="D129" s="31">
        <f t="shared" si="1"/>
        <v>286.81481481481478</v>
      </c>
      <c r="E129" s="38">
        <v>254.85353535353536</v>
      </c>
      <c r="F129" s="38">
        <v>0.14141414141414141</v>
      </c>
      <c r="G129" s="38">
        <v>7.7441077441077436E-2</v>
      </c>
      <c r="H129" s="38">
        <v>0</v>
      </c>
      <c r="I129" s="38">
        <v>0.12962962962962962</v>
      </c>
      <c r="J129" s="38">
        <v>7.1043771043771047</v>
      </c>
      <c r="K129" s="38">
        <v>12.702020202020202</v>
      </c>
      <c r="L129" s="38">
        <v>4.2289562289562292</v>
      </c>
      <c r="M129" s="38">
        <v>3.191919191919192</v>
      </c>
      <c r="N129" s="38">
        <v>4.3855218855218858</v>
      </c>
      <c r="O129" s="38">
        <v>0</v>
      </c>
      <c r="P129" s="38">
        <v>0</v>
      </c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34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15"/>
    </row>
    <row r="130" spans="1:43" x14ac:dyDescent="0.2">
      <c r="A130" s="23" t="s">
        <v>152</v>
      </c>
      <c r="B130" s="23" t="s">
        <v>154</v>
      </c>
      <c r="C130" s="24">
        <v>198</v>
      </c>
      <c r="D130" s="31">
        <f t="shared" si="1"/>
        <v>366.37373737373741</v>
      </c>
      <c r="E130" s="38">
        <v>0</v>
      </c>
      <c r="F130" s="38">
        <v>0</v>
      </c>
      <c r="G130" s="38">
        <v>9.4090909090909083</v>
      </c>
      <c r="H130" s="38">
        <v>13.217171717171718</v>
      </c>
      <c r="I130" s="38">
        <v>0</v>
      </c>
      <c r="J130" s="38">
        <v>1.505050505050505</v>
      </c>
      <c r="K130" s="38">
        <v>49.176767676767675</v>
      </c>
      <c r="L130" s="38">
        <v>293.06565656565658</v>
      </c>
      <c r="M130" s="38">
        <v>0</v>
      </c>
      <c r="N130" s="38">
        <v>0</v>
      </c>
      <c r="O130" s="38">
        <v>0</v>
      </c>
      <c r="P130" s="38">
        <v>0</v>
      </c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34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15"/>
    </row>
    <row r="131" spans="1:43" x14ac:dyDescent="0.2">
      <c r="A131" s="23" t="s">
        <v>152</v>
      </c>
      <c r="B131" s="23" t="s">
        <v>155</v>
      </c>
      <c r="C131" s="24">
        <v>1146</v>
      </c>
      <c r="D131" s="31">
        <f t="shared" si="1"/>
        <v>139.0200698080279</v>
      </c>
      <c r="E131" s="38">
        <v>10.821989528795811</v>
      </c>
      <c r="F131" s="38">
        <v>0</v>
      </c>
      <c r="G131" s="38">
        <v>10.972949389179755</v>
      </c>
      <c r="H131" s="38">
        <v>3.8944153577661429</v>
      </c>
      <c r="I131" s="38">
        <v>23.159685863874344</v>
      </c>
      <c r="J131" s="38">
        <v>1.0942408376963351</v>
      </c>
      <c r="K131" s="38">
        <v>82.383071553228618</v>
      </c>
      <c r="L131" s="38">
        <v>5.994764397905759</v>
      </c>
      <c r="M131" s="38">
        <v>0.34991273996509598</v>
      </c>
      <c r="N131" s="38">
        <v>0.19895287958115182</v>
      </c>
      <c r="O131" s="38">
        <v>6.5445026178010471E-2</v>
      </c>
      <c r="P131" s="38">
        <v>8.464223385689354E-2</v>
      </c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34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15"/>
    </row>
    <row r="132" spans="1:43" x14ac:dyDescent="0.2">
      <c r="A132" s="23" t="s">
        <v>156</v>
      </c>
      <c r="B132" s="23" t="s">
        <v>157</v>
      </c>
      <c r="C132" s="24">
        <v>1112</v>
      </c>
      <c r="D132" s="31">
        <f t="shared" si="1"/>
        <v>1.8480215827338129</v>
      </c>
      <c r="E132" s="38">
        <v>1.4793165467625899</v>
      </c>
      <c r="F132" s="38">
        <v>0</v>
      </c>
      <c r="G132" s="38">
        <v>9.172661870503597E-2</v>
      </c>
      <c r="H132" s="38">
        <v>0.1906474820143885</v>
      </c>
      <c r="I132" s="38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8.6330935251798566E-2</v>
      </c>
      <c r="P132" s="38">
        <v>0</v>
      </c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34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15"/>
    </row>
    <row r="133" spans="1:43" x14ac:dyDescent="0.2">
      <c r="A133" s="23" t="s">
        <v>158</v>
      </c>
      <c r="B133" s="23" t="s">
        <v>159</v>
      </c>
      <c r="C133" s="24">
        <v>1711</v>
      </c>
      <c r="D133" s="31">
        <f t="shared" si="1"/>
        <v>128.30216247808301</v>
      </c>
      <c r="E133" s="38">
        <v>0</v>
      </c>
      <c r="F133" s="38">
        <v>0</v>
      </c>
      <c r="G133" s="38">
        <v>0</v>
      </c>
      <c r="H133" s="38">
        <v>0.19520748100526009</v>
      </c>
      <c r="I133" s="38">
        <v>8.039742840444184</v>
      </c>
      <c r="J133" s="38">
        <v>0.19403857393337229</v>
      </c>
      <c r="K133" s="38">
        <v>69.42840444184688</v>
      </c>
      <c r="L133" s="38">
        <v>12.049094097019287</v>
      </c>
      <c r="M133" s="38">
        <v>35.689070718877851</v>
      </c>
      <c r="N133" s="38">
        <v>2.6715371127995327</v>
      </c>
      <c r="O133" s="38">
        <v>0</v>
      </c>
      <c r="P133" s="38">
        <v>3.5067212156633547E-2</v>
      </c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34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15"/>
    </row>
    <row r="134" spans="1:43" x14ac:dyDescent="0.2">
      <c r="A134" s="23" t="s">
        <v>158</v>
      </c>
      <c r="B134" s="23" t="s">
        <v>160</v>
      </c>
      <c r="C134" s="24">
        <v>734</v>
      </c>
      <c r="D134" s="31">
        <f t="shared" si="1"/>
        <v>190.26566757493188</v>
      </c>
      <c r="E134" s="38">
        <v>0</v>
      </c>
      <c r="F134" s="38">
        <v>0</v>
      </c>
      <c r="G134" s="38">
        <v>0</v>
      </c>
      <c r="H134" s="38">
        <v>0</v>
      </c>
      <c r="I134" s="38">
        <v>0</v>
      </c>
      <c r="J134" s="38">
        <v>0.46321525885558584</v>
      </c>
      <c r="K134" s="38">
        <v>0</v>
      </c>
      <c r="L134" s="38">
        <v>0</v>
      </c>
      <c r="M134" s="38">
        <v>189.80245231607628</v>
      </c>
      <c r="N134" s="38">
        <v>0</v>
      </c>
      <c r="O134" s="38">
        <v>0</v>
      </c>
      <c r="P134" s="38">
        <v>0</v>
      </c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34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15"/>
    </row>
    <row r="135" spans="1:43" x14ac:dyDescent="0.2">
      <c r="A135" s="23" t="s">
        <v>158</v>
      </c>
      <c r="B135" s="23" t="s">
        <v>161</v>
      </c>
      <c r="C135" s="24">
        <v>496</v>
      </c>
      <c r="D135" s="31">
        <f t="shared" si="1"/>
        <v>16.64717741935484</v>
      </c>
      <c r="E135" s="38">
        <v>0.67741935483870963</v>
      </c>
      <c r="F135" s="38">
        <v>0</v>
      </c>
      <c r="G135" s="38">
        <v>0</v>
      </c>
      <c r="H135" s="38">
        <v>0</v>
      </c>
      <c r="I135" s="38">
        <v>3.649193548387097</v>
      </c>
      <c r="J135" s="38">
        <v>0</v>
      </c>
      <c r="K135" s="38">
        <v>0</v>
      </c>
      <c r="L135" s="38">
        <v>0</v>
      </c>
      <c r="M135" s="38">
        <v>3.098790322580645</v>
      </c>
      <c r="N135" s="38">
        <v>9.2217741935483879</v>
      </c>
      <c r="O135" s="38">
        <v>0</v>
      </c>
      <c r="P135" s="38">
        <v>0</v>
      </c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34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15"/>
    </row>
    <row r="136" spans="1:43" x14ac:dyDescent="0.2">
      <c r="A136" s="20" t="s">
        <v>158</v>
      </c>
      <c r="B136" s="20" t="s">
        <v>162</v>
      </c>
      <c r="C136" s="21">
        <v>789</v>
      </c>
      <c r="D136" s="31">
        <f t="shared" si="1"/>
        <v>505.58174904942967</v>
      </c>
      <c r="E136" s="38">
        <v>0</v>
      </c>
      <c r="F136" s="38">
        <v>0</v>
      </c>
      <c r="G136" s="38">
        <v>0</v>
      </c>
      <c r="H136" s="38">
        <v>0.70342205323193918</v>
      </c>
      <c r="I136" s="38">
        <v>5.7794676806083647</v>
      </c>
      <c r="J136" s="38">
        <v>0</v>
      </c>
      <c r="K136" s="38">
        <v>0</v>
      </c>
      <c r="L136" s="38">
        <v>0</v>
      </c>
      <c r="M136" s="38">
        <v>499.09885931558938</v>
      </c>
      <c r="N136" s="38">
        <v>0</v>
      </c>
      <c r="O136" s="38">
        <v>0</v>
      </c>
      <c r="P136" s="38">
        <v>0</v>
      </c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34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15"/>
    </row>
    <row r="137" spans="1:43" x14ac:dyDescent="0.2">
      <c r="A137" s="23" t="s">
        <v>163</v>
      </c>
      <c r="B137" s="23" t="s">
        <v>164</v>
      </c>
      <c r="C137" s="24">
        <v>1104</v>
      </c>
      <c r="D137" s="31">
        <f t="shared" si="1"/>
        <v>0</v>
      </c>
      <c r="E137" s="38">
        <v>0</v>
      </c>
      <c r="F137" s="38">
        <v>0</v>
      </c>
      <c r="G137" s="38">
        <v>0</v>
      </c>
      <c r="H137" s="38">
        <v>0</v>
      </c>
      <c r="I137" s="38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34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15"/>
    </row>
    <row r="138" spans="1:43" x14ac:dyDescent="0.2">
      <c r="A138" s="23" t="s">
        <v>163</v>
      </c>
      <c r="B138" s="23" t="s">
        <v>165</v>
      </c>
      <c r="C138" s="24">
        <v>2594</v>
      </c>
      <c r="D138" s="31">
        <f t="shared" si="1"/>
        <v>0.54703161141094836</v>
      </c>
      <c r="E138" s="38">
        <v>0.54703161141094836</v>
      </c>
      <c r="F138" s="38">
        <v>0</v>
      </c>
      <c r="G138" s="38">
        <v>0</v>
      </c>
      <c r="H138" s="38">
        <v>0</v>
      </c>
      <c r="I138" s="38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34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15"/>
    </row>
    <row r="139" spans="1:43" x14ac:dyDescent="0.2">
      <c r="A139" s="23" t="s">
        <v>163</v>
      </c>
      <c r="B139" s="23" t="s">
        <v>166</v>
      </c>
      <c r="C139" s="24">
        <v>2079</v>
      </c>
      <c r="D139" s="31">
        <f t="shared" si="1"/>
        <v>78.823472823472827</v>
      </c>
      <c r="E139" s="38">
        <v>0</v>
      </c>
      <c r="F139" s="38">
        <v>2.7898027898027897E-2</v>
      </c>
      <c r="G139" s="38">
        <v>45.629148629148631</v>
      </c>
      <c r="H139" s="38">
        <v>0.15295815295815296</v>
      </c>
      <c r="I139" s="38">
        <v>7.9365079365079361E-2</v>
      </c>
      <c r="J139" s="38">
        <v>32.040885040885044</v>
      </c>
      <c r="K139" s="38">
        <v>0</v>
      </c>
      <c r="L139" s="38">
        <v>0</v>
      </c>
      <c r="M139" s="38">
        <v>0.61183261183261184</v>
      </c>
      <c r="N139" s="38">
        <v>0</v>
      </c>
      <c r="O139" s="38">
        <v>0</v>
      </c>
      <c r="P139" s="38">
        <v>0.2813852813852814</v>
      </c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34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15"/>
    </row>
    <row r="140" spans="1:43" x14ac:dyDescent="0.2">
      <c r="A140" s="23" t="s">
        <v>167</v>
      </c>
      <c r="B140" s="23" t="s">
        <v>168</v>
      </c>
      <c r="C140" s="24">
        <v>1353</v>
      </c>
      <c r="D140" s="31">
        <f t="shared" si="1"/>
        <v>76.812269031781227</v>
      </c>
      <c r="E140" s="38">
        <v>0</v>
      </c>
      <c r="F140" s="38">
        <v>2.7494456762749446</v>
      </c>
      <c r="G140" s="38">
        <v>0</v>
      </c>
      <c r="H140" s="38">
        <v>3.4885439763488546</v>
      </c>
      <c r="I140" s="38">
        <v>69.596452328159643</v>
      </c>
      <c r="J140" s="38">
        <v>0</v>
      </c>
      <c r="K140" s="38">
        <v>0</v>
      </c>
      <c r="L140" s="38">
        <v>0</v>
      </c>
      <c r="M140" s="38">
        <v>0.97782705099778267</v>
      </c>
      <c r="N140" s="38">
        <v>0</v>
      </c>
      <c r="O140" s="38">
        <v>0</v>
      </c>
      <c r="P140" s="38">
        <v>0</v>
      </c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34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15"/>
    </row>
    <row r="141" spans="1:43" x14ac:dyDescent="0.2">
      <c r="A141" s="20" t="s">
        <v>167</v>
      </c>
      <c r="B141" s="20" t="s">
        <v>169</v>
      </c>
      <c r="C141" s="21">
        <v>1465</v>
      </c>
      <c r="D141" s="31">
        <f t="shared" si="1"/>
        <v>21.664163822525598</v>
      </c>
      <c r="E141" s="38">
        <v>0</v>
      </c>
      <c r="F141" s="38">
        <v>0</v>
      </c>
      <c r="G141" s="38">
        <v>0</v>
      </c>
      <c r="H141" s="38">
        <v>1.2081911262798635</v>
      </c>
      <c r="I141" s="38">
        <v>0</v>
      </c>
      <c r="J141" s="38">
        <v>0.51604095563139929</v>
      </c>
      <c r="K141" s="38">
        <v>18.520819112627986</v>
      </c>
      <c r="L141" s="38">
        <v>0.90307167235494878</v>
      </c>
      <c r="M141" s="38">
        <v>0</v>
      </c>
      <c r="N141" s="38">
        <v>0.51604095563139929</v>
      </c>
      <c r="O141" s="38">
        <v>0</v>
      </c>
      <c r="P141" s="38">
        <v>0</v>
      </c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34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15"/>
    </row>
    <row r="142" spans="1:43" x14ac:dyDescent="0.2">
      <c r="A142" s="20" t="s">
        <v>167</v>
      </c>
      <c r="B142" s="20" t="s">
        <v>170</v>
      </c>
      <c r="C142" s="21">
        <v>736</v>
      </c>
      <c r="D142" s="31">
        <f t="shared" ref="D142:D205" si="2">SUM(E142:P142)</f>
        <v>11.95108695652174</v>
      </c>
      <c r="E142" s="38">
        <v>0</v>
      </c>
      <c r="F142" s="38">
        <v>0</v>
      </c>
      <c r="G142" s="38">
        <v>0.50271739130434778</v>
      </c>
      <c r="H142" s="38">
        <v>10.217391304347826</v>
      </c>
      <c r="I142" s="38">
        <v>0</v>
      </c>
      <c r="J142" s="38">
        <v>0</v>
      </c>
      <c r="K142" s="38">
        <v>0</v>
      </c>
      <c r="L142" s="38">
        <v>1.2065217391304348</v>
      </c>
      <c r="M142" s="38">
        <v>0</v>
      </c>
      <c r="N142" s="38">
        <v>0</v>
      </c>
      <c r="O142" s="38">
        <v>0</v>
      </c>
      <c r="P142" s="38">
        <v>2.4456521739130436E-2</v>
      </c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34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15"/>
    </row>
    <row r="143" spans="1:43" x14ac:dyDescent="0.2">
      <c r="A143" s="23" t="s">
        <v>167</v>
      </c>
      <c r="B143" s="23" t="s">
        <v>171</v>
      </c>
      <c r="C143" s="24">
        <v>2623</v>
      </c>
      <c r="D143" s="31">
        <f t="shared" si="2"/>
        <v>2.6892870758673277</v>
      </c>
      <c r="E143" s="38">
        <v>0</v>
      </c>
      <c r="F143" s="38">
        <v>0</v>
      </c>
      <c r="G143" s="38">
        <v>0</v>
      </c>
      <c r="H143" s="38">
        <v>1.6004574914220357</v>
      </c>
      <c r="I143" s="38">
        <v>0</v>
      </c>
      <c r="J143" s="38">
        <v>0.48036599313762868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0.60846359130766303</v>
      </c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34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15"/>
    </row>
    <row r="144" spans="1:43" x14ac:dyDescent="0.2">
      <c r="A144" s="23" t="s">
        <v>172</v>
      </c>
      <c r="B144" s="23" t="s">
        <v>173</v>
      </c>
      <c r="C144" s="24">
        <v>257</v>
      </c>
      <c r="D144" s="31">
        <f t="shared" si="2"/>
        <v>1.0311284046692606</v>
      </c>
      <c r="E144" s="38">
        <v>0</v>
      </c>
      <c r="F144" s="38">
        <v>0</v>
      </c>
      <c r="G144" s="38">
        <v>0</v>
      </c>
      <c r="H144" s="38">
        <v>0</v>
      </c>
      <c r="I144" s="38">
        <v>0</v>
      </c>
      <c r="J144" s="38">
        <v>0</v>
      </c>
      <c r="K144" s="38">
        <v>0</v>
      </c>
      <c r="L144" s="38">
        <v>0</v>
      </c>
      <c r="M144" s="38">
        <v>1.0311284046692606</v>
      </c>
      <c r="N144" s="38">
        <v>0</v>
      </c>
      <c r="O144" s="38">
        <v>0</v>
      </c>
      <c r="P144" s="38">
        <v>0</v>
      </c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34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15"/>
    </row>
    <row r="145" spans="1:43" x14ac:dyDescent="0.2">
      <c r="A145" s="23" t="s">
        <v>174</v>
      </c>
      <c r="B145" s="23" t="s">
        <v>175</v>
      </c>
      <c r="C145" s="24">
        <v>841</v>
      </c>
      <c r="D145" s="31">
        <f t="shared" si="2"/>
        <v>50.973840665873958</v>
      </c>
      <c r="E145" s="38">
        <v>0</v>
      </c>
      <c r="F145" s="38">
        <v>0</v>
      </c>
      <c r="G145" s="38">
        <v>0</v>
      </c>
      <c r="H145" s="38">
        <v>0</v>
      </c>
      <c r="I145" s="38">
        <v>2.6325802615933411</v>
      </c>
      <c r="J145" s="38">
        <v>0</v>
      </c>
      <c r="K145" s="38">
        <v>0</v>
      </c>
      <c r="L145" s="38">
        <v>0.23543400713436385</v>
      </c>
      <c r="M145" s="38">
        <v>0.36979785969084422</v>
      </c>
      <c r="N145" s="38">
        <v>0</v>
      </c>
      <c r="O145" s="38">
        <v>0</v>
      </c>
      <c r="P145" s="38">
        <v>47.736028537455411</v>
      </c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34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15"/>
    </row>
    <row r="146" spans="1:43" x14ac:dyDescent="0.2">
      <c r="A146" s="23" t="s">
        <v>174</v>
      </c>
      <c r="B146" s="23" t="s">
        <v>176</v>
      </c>
      <c r="C146" s="24">
        <v>1517</v>
      </c>
      <c r="D146" s="31">
        <f t="shared" si="2"/>
        <v>31.744232036914962</v>
      </c>
      <c r="E146" s="38">
        <v>26.17996044825313</v>
      </c>
      <c r="F146" s="38">
        <v>0</v>
      </c>
      <c r="G146" s="38">
        <v>3.8562953197099539</v>
      </c>
      <c r="H146" s="38">
        <v>0</v>
      </c>
      <c r="I146" s="38">
        <v>0</v>
      </c>
      <c r="J146" s="38">
        <v>0.47396176664469347</v>
      </c>
      <c r="K146" s="38">
        <v>0.76730388925510873</v>
      </c>
      <c r="L146" s="38">
        <v>0</v>
      </c>
      <c r="M146" s="38">
        <v>0.39156229400131837</v>
      </c>
      <c r="N146" s="38">
        <v>7.514831905075807E-2</v>
      </c>
      <c r="O146" s="38">
        <v>0</v>
      </c>
      <c r="P146" s="38">
        <v>0</v>
      </c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34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15"/>
    </row>
    <row r="147" spans="1:43" x14ac:dyDescent="0.2">
      <c r="A147" s="23" t="s">
        <v>177</v>
      </c>
      <c r="B147" s="23" t="s">
        <v>178</v>
      </c>
      <c r="C147" s="24">
        <v>4138</v>
      </c>
      <c r="D147" s="31">
        <f t="shared" si="2"/>
        <v>0</v>
      </c>
      <c r="E147" s="38">
        <v>0</v>
      </c>
      <c r="F147" s="38">
        <v>0</v>
      </c>
      <c r="G147" s="38">
        <v>0</v>
      </c>
      <c r="H147" s="38">
        <v>0</v>
      </c>
      <c r="I147" s="38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34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15"/>
    </row>
    <row r="148" spans="1:43" x14ac:dyDescent="0.2">
      <c r="A148" s="23" t="s">
        <v>177</v>
      </c>
      <c r="B148" s="23" t="s">
        <v>179</v>
      </c>
      <c r="C148" s="24">
        <v>1749</v>
      </c>
      <c r="D148" s="31">
        <f t="shared" si="2"/>
        <v>7.3973699256718124</v>
      </c>
      <c r="E148" s="38">
        <v>0</v>
      </c>
      <c r="F148" s="38">
        <v>0</v>
      </c>
      <c r="G148" s="38">
        <v>0</v>
      </c>
      <c r="H148" s="38">
        <v>0.55574614065180106</v>
      </c>
      <c r="I148" s="38">
        <v>0</v>
      </c>
      <c r="J148" s="38">
        <v>0</v>
      </c>
      <c r="K148" s="38">
        <v>0.74899942824471122</v>
      </c>
      <c r="L148" s="38">
        <v>4.8444825614636935</v>
      </c>
      <c r="M148" s="38">
        <v>0</v>
      </c>
      <c r="N148" s="38">
        <v>1.2481417953116067</v>
      </c>
      <c r="O148" s="38">
        <v>0</v>
      </c>
      <c r="P148" s="38">
        <v>0</v>
      </c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34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15"/>
    </row>
    <row r="149" spans="1:43" x14ac:dyDescent="0.2">
      <c r="A149" s="23" t="s">
        <v>177</v>
      </c>
      <c r="B149" s="23" t="s">
        <v>180</v>
      </c>
      <c r="C149" s="24">
        <v>1960</v>
      </c>
      <c r="D149" s="31">
        <f t="shared" si="2"/>
        <v>0</v>
      </c>
      <c r="E149" s="38">
        <v>0</v>
      </c>
      <c r="F149" s="38">
        <v>0</v>
      </c>
      <c r="G149" s="38">
        <v>0</v>
      </c>
      <c r="H149" s="38">
        <v>0</v>
      </c>
      <c r="I149" s="38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34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15"/>
    </row>
    <row r="150" spans="1:43" x14ac:dyDescent="0.2">
      <c r="A150" s="20" t="s">
        <v>177</v>
      </c>
      <c r="B150" s="20" t="s">
        <v>181</v>
      </c>
      <c r="C150" s="21">
        <v>288</v>
      </c>
      <c r="D150" s="31">
        <f t="shared" si="2"/>
        <v>0</v>
      </c>
      <c r="E150" s="38">
        <v>0</v>
      </c>
      <c r="F150" s="38">
        <v>0</v>
      </c>
      <c r="G150" s="38">
        <v>0</v>
      </c>
      <c r="H150" s="38">
        <v>0</v>
      </c>
      <c r="I150" s="38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34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15"/>
    </row>
    <row r="151" spans="1:43" x14ac:dyDescent="0.2">
      <c r="A151" s="23" t="s">
        <v>177</v>
      </c>
      <c r="B151" s="23" t="s">
        <v>182</v>
      </c>
      <c r="C151" s="24">
        <v>731</v>
      </c>
      <c r="D151" s="31">
        <f t="shared" si="2"/>
        <v>0.2188782489740082</v>
      </c>
      <c r="E151" s="38">
        <v>0</v>
      </c>
      <c r="F151" s="38">
        <v>0</v>
      </c>
      <c r="G151" s="38">
        <v>0</v>
      </c>
      <c r="H151" s="38">
        <v>0</v>
      </c>
      <c r="I151" s="38">
        <v>0</v>
      </c>
      <c r="J151" s="38">
        <v>0.2188782489740082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34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15"/>
    </row>
    <row r="152" spans="1:43" x14ac:dyDescent="0.2">
      <c r="A152" s="23" t="s">
        <v>183</v>
      </c>
      <c r="B152" s="23" t="s">
        <v>548</v>
      </c>
      <c r="C152" s="24">
        <v>187</v>
      </c>
      <c r="D152" s="31">
        <f t="shared" si="2"/>
        <v>234.86631016042782</v>
      </c>
      <c r="E152" s="38">
        <v>0</v>
      </c>
      <c r="F152" s="38">
        <v>0</v>
      </c>
      <c r="G152" s="38">
        <v>0</v>
      </c>
      <c r="H152" s="38">
        <v>0</v>
      </c>
      <c r="I152" s="38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234.86631016042782</v>
      </c>
      <c r="O152" s="38">
        <v>0</v>
      </c>
      <c r="P152" s="38">
        <v>0</v>
      </c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34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15"/>
    </row>
    <row r="153" spans="1:43" x14ac:dyDescent="0.2">
      <c r="A153" s="23" t="s">
        <v>183</v>
      </c>
      <c r="B153" s="23" t="s">
        <v>549</v>
      </c>
      <c r="C153" s="24">
        <v>250</v>
      </c>
      <c r="D153" s="31">
        <f t="shared" si="2"/>
        <v>0</v>
      </c>
      <c r="E153" s="38">
        <v>0</v>
      </c>
      <c r="F153" s="38">
        <v>0</v>
      </c>
      <c r="G153" s="38">
        <v>0</v>
      </c>
      <c r="H153" s="38">
        <v>0</v>
      </c>
      <c r="I153" s="38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34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15"/>
    </row>
    <row r="154" spans="1:43" x14ac:dyDescent="0.2">
      <c r="A154" s="20" t="s">
        <v>183</v>
      </c>
      <c r="B154" s="20" t="s">
        <v>550</v>
      </c>
      <c r="C154" s="21">
        <v>40</v>
      </c>
      <c r="D154" s="31">
        <f t="shared" si="2"/>
        <v>0</v>
      </c>
      <c r="E154" s="38">
        <v>0</v>
      </c>
      <c r="F154" s="38">
        <v>0</v>
      </c>
      <c r="G154" s="38">
        <v>0</v>
      </c>
      <c r="H154" s="38">
        <v>0</v>
      </c>
      <c r="I154" s="38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34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15"/>
    </row>
    <row r="155" spans="1:43" x14ac:dyDescent="0.2">
      <c r="A155" s="20" t="s">
        <v>183</v>
      </c>
      <c r="B155" s="20" t="s">
        <v>551</v>
      </c>
      <c r="C155" s="21">
        <v>11</v>
      </c>
      <c r="D155" s="31">
        <f t="shared" si="2"/>
        <v>0</v>
      </c>
      <c r="E155" s="38">
        <v>0</v>
      </c>
      <c r="F155" s="38">
        <v>0</v>
      </c>
      <c r="G155" s="38">
        <v>0</v>
      </c>
      <c r="H155" s="38">
        <v>0</v>
      </c>
      <c r="I155" s="38">
        <v>0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34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15"/>
    </row>
    <row r="156" spans="1:43" x14ac:dyDescent="0.2">
      <c r="A156" s="20" t="s">
        <v>183</v>
      </c>
      <c r="B156" s="20" t="s">
        <v>552</v>
      </c>
      <c r="C156" s="21">
        <v>103</v>
      </c>
      <c r="D156" s="31">
        <f t="shared" si="2"/>
        <v>0</v>
      </c>
      <c r="E156" s="38">
        <v>0</v>
      </c>
      <c r="F156" s="38">
        <v>0</v>
      </c>
      <c r="G156" s="38">
        <v>0</v>
      </c>
      <c r="H156" s="38">
        <v>0</v>
      </c>
      <c r="I156" s="38">
        <v>0</v>
      </c>
      <c r="J156" s="38">
        <v>0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34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15"/>
    </row>
    <row r="157" spans="1:43" x14ac:dyDescent="0.2">
      <c r="A157" s="20" t="s">
        <v>183</v>
      </c>
      <c r="B157" s="20" t="s">
        <v>553</v>
      </c>
      <c r="C157" s="21">
        <v>90</v>
      </c>
      <c r="D157" s="31">
        <f t="shared" si="2"/>
        <v>0</v>
      </c>
      <c r="E157" s="38">
        <v>0</v>
      </c>
      <c r="F157" s="38">
        <v>0</v>
      </c>
      <c r="G157" s="38">
        <v>0</v>
      </c>
      <c r="H157" s="38">
        <v>0</v>
      </c>
      <c r="I157" s="38">
        <v>0</v>
      </c>
      <c r="J157" s="38">
        <v>0</v>
      </c>
      <c r="K157" s="38">
        <v>0</v>
      </c>
      <c r="L157" s="38">
        <v>0</v>
      </c>
      <c r="M157" s="38">
        <v>0</v>
      </c>
      <c r="N157" s="38">
        <v>0</v>
      </c>
      <c r="O157" s="38">
        <v>0</v>
      </c>
      <c r="P157" s="38">
        <v>0</v>
      </c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34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15"/>
    </row>
    <row r="158" spans="1:43" x14ac:dyDescent="0.2">
      <c r="A158" s="20" t="s">
        <v>183</v>
      </c>
      <c r="B158" s="20" t="s">
        <v>184</v>
      </c>
      <c r="C158" s="21">
        <v>180</v>
      </c>
      <c r="D158" s="31">
        <f t="shared" si="2"/>
        <v>0.43888888888888888</v>
      </c>
      <c r="E158" s="38">
        <v>0</v>
      </c>
      <c r="F158" s="38">
        <v>0</v>
      </c>
      <c r="G158" s="38">
        <v>0</v>
      </c>
      <c r="H158" s="38">
        <v>0</v>
      </c>
      <c r="I158" s="38">
        <v>0</v>
      </c>
      <c r="J158" s="38">
        <v>0</v>
      </c>
      <c r="K158" s="38">
        <v>0</v>
      </c>
      <c r="L158" s="38">
        <v>0.43888888888888888</v>
      </c>
      <c r="M158" s="38">
        <v>0</v>
      </c>
      <c r="N158" s="38">
        <v>0</v>
      </c>
      <c r="O158" s="38">
        <v>0</v>
      </c>
      <c r="P158" s="38">
        <v>0</v>
      </c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34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15"/>
    </row>
    <row r="159" spans="1:43" x14ac:dyDescent="0.2">
      <c r="A159" s="20" t="s">
        <v>183</v>
      </c>
      <c r="B159" s="20" t="s">
        <v>185</v>
      </c>
      <c r="C159" s="21">
        <v>284</v>
      </c>
      <c r="D159" s="31">
        <f t="shared" si="2"/>
        <v>3.1549295774647885</v>
      </c>
      <c r="E159" s="38">
        <v>0</v>
      </c>
      <c r="F159" s="38">
        <v>0</v>
      </c>
      <c r="G159" s="38">
        <v>0</v>
      </c>
      <c r="H159" s="38">
        <v>0</v>
      </c>
      <c r="I159" s="38">
        <v>3.1549295774647885</v>
      </c>
      <c r="J159" s="38">
        <v>0</v>
      </c>
      <c r="K159" s="38">
        <v>0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34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15"/>
    </row>
    <row r="160" spans="1:43" x14ac:dyDescent="0.2">
      <c r="A160" s="20" t="s">
        <v>186</v>
      </c>
      <c r="B160" s="20" t="s">
        <v>187</v>
      </c>
      <c r="C160" s="21">
        <v>497</v>
      </c>
      <c r="D160" s="31">
        <f t="shared" si="2"/>
        <v>0</v>
      </c>
      <c r="E160" s="38">
        <v>0</v>
      </c>
      <c r="F160" s="38">
        <v>0</v>
      </c>
      <c r="G160" s="38">
        <v>0</v>
      </c>
      <c r="H160" s="38">
        <v>0</v>
      </c>
      <c r="I160" s="38">
        <v>0</v>
      </c>
      <c r="J160" s="38">
        <v>0</v>
      </c>
      <c r="K160" s="38">
        <v>0</v>
      </c>
      <c r="L160" s="38">
        <v>0</v>
      </c>
      <c r="M160" s="38">
        <v>0</v>
      </c>
      <c r="N160" s="38">
        <v>0</v>
      </c>
      <c r="O160" s="38">
        <v>0</v>
      </c>
      <c r="P160" s="38">
        <v>0</v>
      </c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34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15"/>
    </row>
    <row r="161" spans="1:43" x14ac:dyDescent="0.2">
      <c r="A161" s="20" t="s">
        <v>186</v>
      </c>
      <c r="B161" s="20" t="s">
        <v>188</v>
      </c>
      <c r="C161" s="21">
        <v>361</v>
      </c>
      <c r="D161" s="31">
        <f t="shared" si="2"/>
        <v>0.88642659279778391</v>
      </c>
      <c r="E161" s="38">
        <v>0</v>
      </c>
      <c r="F161" s="38">
        <v>0</v>
      </c>
      <c r="G161" s="38">
        <v>0</v>
      </c>
      <c r="H161" s="38">
        <v>0</v>
      </c>
      <c r="I161" s="38">
        <v>0</v>
      </c>
      <c r="J161" s="38">
        <v>0</v>
      </c>
      <c r="K161" s="38">
        <v>0</v>
      </c>
      <c r="L161" s="38">
        <v>0</v>
      </c>
      <c r="M161" s="38">
        <v>0.88642659279778391</v>
      </c>
      <c r="N161" s="38">
        <v>0</v>
      </c>
      <c r="O161" s="38">
        <v>0</v>
      </c>
      <c r="P161" s="38">
        <v>0</v>
      </c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34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15"/>
    </row>
    <row r="162" spans="1:43" x14ac:dyDescent="0.2">
      <c r="A162" s="20" t="s">
        <v>186</v>
      </c>
      <c r="B162" s="20" t="s">
        <v>189</v>
      </c>
      <c r="C162" s="21">
        <v>531</v>
      </c>
      <c r="D162" s="31">
        <f t="shared" si="2"/>
        <v>1.9679849340866291</v>
      </c>
      <c r="E162" s="38">
        <v>0</v>
      </c>
      <c r="F162" s="38">
        <v>0</v>
      </c>
      <c r="G162" s="38">
        <v>0</v>
      </c>
      <c r="H162" s="38">
        <v>0</v>
      </c>
      <c r="I162" s="38">
        <v>0</v>
      </c>
      <c r="J162" s="38">
        <v>0</v>
      </c>
      <c r="K162" s="38">
        <v>0</v>
      </c>
      <c r="L162" s="38">
        <v>0</v>
      </c>
      <c r="M162" s="38">
        <v>1.9679849340866291</v>
      </c>
      <c r="N162" s="38">
        <v>0</v>
      </c>
      <c r="O162" s="38">
        <v>0</v>
      </c>
      <c r="P162" s="38">
        <v>0</v>
      </c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34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15"/>
    </row>
    <row r="163" spans="1:43" x14ac:dyDescent="0.2">
      <c r="A163" s="20" t="s">
        <v>190</v>
      </c>
      <c r="B163" s="20" t="s">
        <v>191</v>
      </c>
      <c r="C163" s="21">
        <v>697</v>
      </c>
      <c r="D163" s="31">
        <f t="shared" si="2"/>
        <v>68.167862266857952</v>
      </c>
      <c r="E163" s="38">
        <v>0</v>
      </c>
      <c r="F163" s="38">
        <v>0</v>
      </c>
      <c r="G163" s="38">
        <v>21.582496413199426</v>
      </c>
      <c r="H163" s="38">
        <v>14.921090387374463</v>
      </c>
      <c r="I163" s="38">
        <v>7.1965566714490672</v>
      </c>
      <c r="J163" s="38">
        <v>6.8766140602582499</v>
      </c>
      <c r="K163" s="38">
        <v>9.7905308464849359</v>
      </c>
      <c r="L163" s="38">
        <v>3.3931133428981348</v>
      </c>
      <c r="M163" s="38">
        <v>4.407460545193687</v>
      </c>
      <c r="N163" s="38">
        <v>0</v>
      </c>
      <c r="O163" s="38">
        <v>0</v>
      </c>
      <c r="P163" s="38">
        <v>0</v>
      </c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34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15"/>
    </row>
    <row r="164" spans="1:43" x14ac:dyDescent="0.2">
      <c r="A164" s="23" t="s">
        <v>192</v>
      </c>
      <c r="B164" s="23" t="s">
        <v>193</v>
      </c>
      <c r="C164" s="24">
        <v>656</v>
      </c>
      <c r="D164" s="31">
        <f t="shared" si="2"/>
        <v>361.6814024390244</v>
      </c>
      <c r="E164" s="38">
        <v>0</v>
      </c>
      <c r="F164" s="38">
        <v>0</v>
      </c>
      <c r="G164" s="38">
        <v>0</v>
      </c>
      <c r="H164" s="38">
        <v>234.1189024390244</v>
      </c>
      <c r="I164" s="38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0</v>
      </c>
      <c r="O164" s="38">
        <v>127.5625</v>
      </c>
      <c r="P164" s="38">
        <v>0</v>
      </c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34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15"/>
    </row>
    <row r="165" spans="1:43" x14ac:dyDescent="0.2">
      <c r="A165" s="20" t="s">
        <v>192</v>
      </c>
      <c r="B165" s="20" t="s">
        <v>194</v>
      </c>
      <c r="C165" s="21">
        <v>1666</v>
      </c>
      <c r="D165" s="31">
        <f t="shared" si="2"/>
        <v>236.47779111644661</v>
      </c>
      <c r="E165" s="38">
        <v>0</v>
      </c>
      <c r="F165" s="38">
        <v>0</v>
      </c>
      <c r="G165" s="38">
        <v>0.17466986794717887</v>
      </c>
      <c r="H165" s="38">
        <v>0</v>
      </c>
      <c r="I165" s="38">
        <v>0</v>
      </c>
      <c r="J165" s="38">
        <v>235.72448979591837</v>
      </c>
      <c r="K165" s="38">
        <v>0</v>
      </c>
      <c r="L165" s="38">
        <v>0</v>
      </c>
      <c r="M165" s="38">
        <v>0</v>
      </c>
      <c r="N165" s="38">
        <v>0.36614645858343337</v>
      </c>
      <c r="O165" s="38">
        <v>0.21248499399759904</v>
      </c>
      <c r="P165" s="38">
        <v>0</v>
      </c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34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  <c r="AP165" s="35"/>
      <c r="AQ165" s="15"/>
    </row>
    <row r="166" spans="1:43" x14ac:dyDescent="0.2">
      <c r="A166" s="23" t="s">
        <v>195</v>
      </c>
      <c r="B166" s="23" t="s">
        <v>196</v>
      </c>
      <c r="C166" s="24">
        <v>875</v>
      </c>
      <c r="D166" s="31">
        <f t="shared" si="2"/>
        <v>0</v>
      </c>
      <c r="E166" s="38">
        <v>0</v>
      </c>
      <c r="F166" s="38">
        <v>0</v>
      </c>
      <c r="G166" s="38">
        <v>0</v>
      </c>
      <c r="H166" s="38">
        <v>0</v>
      </c>
      <c r="I166" s="38">
        <v>0</v>
      </c>
      <c r="J166" s="38">
        <v>0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34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15"/>
    </row>
    <row r="167" spans="1:43" x14ac:dyDescent="0.2">
      <c r="A167" s="23" t="s">
        <v>195</v>
      </c>
      <c r="B167" s="23" t="s">
        <v>197</v>
      </c>
      <c r="C167" s="24">
        <v>1634</v>
      </c>
      <c r="D167" s="31">
        <f t="shared" si="2"/>
        <v>0</v>
      </c>
      <c r="E167" s="38">
        <v>0</v>
      </c>
      <c r="F167" s="38">
        <v>0</v>
      </c>
      <c r="G167" s="38">
        <v>0</v>
      </c>
      <c r="H167" s="38">
        <v>0</v>
      </c>
      <c r="I167" s="38">
        <v>0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34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15"/>
    </row>
    <row r="168" spans="1:43" x14ac:dyDescent="0.2">
      <c r="A168" s="20" t="s">
        <v>195</v>
      </c>
      <c r="B168" s="20" t="s">
        <v>198</v>
      </c>
      <c r="C168" s="21">
        <v>1648</v>
      </c>
      <c r="D168" s="31">
        <f t="shared" si="2"/>
        <v>0</v>
      </c>
      <c r="E168" s="38">
        <v>0</v>
      </c>
      <c r="F168" s="38">
        <v>0</v>
      </c>
      <c r="G168" s="38">
        <v>0</v>
      </c>
      <c r="H168" s="38">
        <v>0</v>
      </c>
      <c r="I168" s="38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34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  <c r="AQ168" s="15"/>
    </row>
    <row r="169" spans="1:43" x14ac:dyDescent="0.2">
      <c r="A169" s="23" t="s">
        <v>195</v>
      </c>
      <c r="B169" s="23" t="s">
        <v>199</v>
      </c>
      <c r="C169" s="24">
        <v>1679</v>
      </c>
      <c r="D169" s="31">
        <f t="shared" si="2"/>
        <v>0</v>
      </c>
      <c r="E169" s="38">
        <v>0</v>
      </c>
      <c r="F169" s="38">
        <v>0</v>
      </c>
      <c r="G169" s="38">
        <v>0</v>
      </c>
      <c r="H169" s="38">
        <v>0</v>
      </c>
      <c r="I169" s="38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34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15"/>
    </row>
    <row r="170" spans="1:43" x14ac:dyDescent="0.2">
      <c r="A170" s="23" t="s">
        <v>195</v>
      </c>
      <c r="B170" s="23" t="s">
        <v>200</v>
      </c>
      <c r="C170" s="24">
        <v>1300</v>
      </c>
      <c r="D170" s="31">
        <f t="shared" si="2"/>
        <v>0</v>
      </c>
      <c r="E170" s="38">
        <v>0</v>
      </c>
      <c r="F170" s="38">
        <v>0</v>
      </c>
      <c r="G170" s="38">
        <v>0</v>
      </c>
      <c r="H170" s="38">
        <v>0</v>
      </c>
      <c r="I170" s="38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34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15"/>
    </row>
    <row r="171" spans="1:43" x14ac:dyDescent="0.2">
      <c r="A171" s="20" t="s">
        <v>195</v>
      </c>
      <c r="B171" s="20" t="s">
        <v>201</v>
      </c>
      <c r="C171" s="21">
        <v>1471</v>
      </c>
      <c r="D171" s="31">
        <f t="shared" si="2"/>
        <v>0</v>
      </c>
      <c r="E171" s="38">
        <v>0</v>
      </c>
      <c r="F171" s="38">
        <v>0</v>
      </c>
      <c r="G171" s="38">
        <v>0</v>
      </c>
      <c r="H171" s="38">
        <v>0</v>
      </c>
      <c r="I171" s="38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0</v>
      </c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34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15"/>
    </row>
    <row r="172" spans="1:43" x14ac:dyDescent="0.2">
      <c r="A172" s="23" t="s">
        <v>195</v>
      </c>
      <c r="B172" s="23" t="s">
        <v>202</v>
      </c>
      <c r="C172" s="24">
        <v>722</v>
      </c>
      <c r="D172" s="31">
        <f t="shared" si="2"/>
        <v>0</v>
      </c>
      <c r="E172" s="38">
        <v>0</v>
      </c>
      <c r="F172" s="38">
        <v>0</v>
      </c>
      <c r="G172" s="38">
        <v>0</v>
      </c>
      <c r="H172" s="38">
        <v>0</v>
      </c>
      <c r="I172" s="38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34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15"/>
    </row>
    <row r="173" spans="1:43" x14ac:dyDescent="0.2">
      <c r="A173" s="23" t="s">
        <v>195</v>
      </c>
      <c r="B173" s="23" t="s">
        <v>203</v>
      </c>
      <c r="C173" s="24">
        <v>2228</v>
      </c>
      <c r="D173" s="31">
        <f t="shared" si="2"/>
        <v>0</v>
      </c>
      <c r="E173" s="38">
        <v>0</v>
      </c>
      <c r="F173" s="38">
        <v>0</v>
      </c>
      <c r="G173" s="38">
        <v>0</v>
      </c>
      <c r="H173" s="38">
        <v>0</v>
      </c>
      <c r="I173" s="38">
        <v>0</v>
      </c>
      <c r="J173" s="38">
        <v>0</v>
      </c>
      <c r="K173" s="38">
        <v>0</v>
      </c>
      <c r="L173" s="38">
        <v>0</v>
      </c>
      <c r="M173" s="38">
        <v>0</v>
      </c>
      <c r="N173" s="38">
        <v>0</v>
      </c>
      <c r="O173" s="38">
        <v>0</v>
      </c>
      <c r="P173" s="38">
        <v>0</v>
      </c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34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15"/>
    </row>
    <row r="174" spans="1:43" x14ac:dyDescent="0.2">
      <c r="A174" s="23" t="s">
        <v>195</v>
      </c>
      <c r="B174" s="23" t="s">
        <v>204</v>
      </c>
      <c r="C174" s="24">
        <v>3612</v>
      </c>
      <c r="D174" s="31">
        <f t="shared" si="2"/>
        <v>0</v>
      </c>
      <c r="E174" s="38">
        <v>0</v>
      </c>
      <c r="F174" s="38">
        <v>0</v>
      </c>
      <c r="G174" s="38">
        <v>0</v>
      </c>
      <c r="H174" s="38">
        <v>0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34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15"/>
    </row>
    <row r="175" spans="1:43" x14ac:dyDescent="0.2">
      <c r="A175" s="23" t="s">
        <v>195</v>
      </c>
      <c r="B175" s="23" t="s">
        <v>205</v>
      </c>
      <c r="C175" s="24">
        <v>952</v>
      </c>
      <c r="D175" s="31">
        <f t="shared" si="2"/>
        <v>0</v>
      </c>
      <c r="E175" s="38">
        <v>0</v>
      </c>
      <c r="F175" s="38">
        <v>0</v>
      </c>
      <c r="G175" s="38">
        <v>0</v>
      </c>
      <c r="H175" s="38">
        <v>0</v>
      </c>
      <c r="I175" s="38">
        <v>0</v>
      </c>
      <c r="J175" s="38">
        <v>0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34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15"/>
    </row>
    <row r="176" spans="1:43" x14ac:dyDescent="0.2">
      <c r="A176" s="23" t="s">
        <v>206</v>
      </c>
      <c r="B176" s="23" t="s">
        <v>207</v>
      </c>
      <c r="C176" s="24">
        <v>878</v>
      </c>
      <c r="D176" s="31">
        <f t="shared" si="2"/>
        <v>2.0205011389521639</v>
      </c>
      <c r="E176" s="38">
        <v>0</v>
      </c>
      <c r="F176" s="38">
        <v>0</v>
      </c>
      <c r="G176" s="38">
        <v>0</v>
      </c>
      <c r="H176" s="38">
        <v>0</v>
      </c>
      <c r="I176" s="38">
        <v>0</v>
      </c>
      <c r="J176" s="38">
        <v>0</v>
      </c>
      <c r="K176" s="38">
        <v>0</v>
      </c>
      <c r="L176" s="38">
        <v>0</v>
      </c>
      <c r="M176" s="38">
        <v>9.5671981776765377E-2</v>
      </c>
      <c r="N176" s="38">
        <v>0</v>
      </c>
      <c r="O176" s="38">
        <v>1.9248291571753986</v>
      </c>
      <c r="P176" s="38">
        <v>0</v>
      </c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34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15"/>
    </row>
    <row r="177" spans="1:43" x14ac:dyDescent="0.2">
      <c r="A177" s="23" t="s">
        <v>206</v>
      </c>
      <c r="B177" s="23" t="s">
        <v>208</v>
      </c>
      <c r="C177" s="24">
        <v>322</v>
      </c>
      <c r="D177" s="31">
        <f t="shared" si="2"/>
        <v>129.95652173913044</v>
      </c>
      <c r="E177" s="38">
        <v>0</v>
      </c>
      <c r="F177" s="38">
        <v>0</v>
      </c>
      <c r="G177" s="38">
        <v>0</v>
      </c>
      <c r="H177" s="38">
        <v>0</v>
      </c>
      <c r="I177" s="38">
        <v>121.1304347826087</v>
      </c>
      <c r="J177" s="38">
        <v>4.2484472049689437</v>
      </c>
      <c r="K177" s="38">
        <v>0</v>
      </c>
      <c r="L177" s="38">
        <v>0</v>
      </c>
      <c r="M177" s="38">
        <v>4.5776397515527947</v>
      </c>
      <c r="N177" s="38">
        <v>0</v>
      </c>
      <c r="O177" s="38">
        <v>0</v>
      </c>
      <c r="P177" s="38">
        <v>0</v>
      </c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34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15"/>
    </row>
    <row r="178" spans="1:43" x14ac:dyDescent="0.2">
      <c r="A178" s="20" t="s">
        <v>206</v>
      </c>
      <c r="B178" s="20" t="s">
        <v>209</v>
      </c>
      <c r="C178" s="21">
        <v>758</v>
      </c>
      <c r="D178" s="31">
        <f t="shared" si="2"/>
        <v>15.923482849604222</v>
      </c>
      <c r="E178" s="38">
        <v>0</v>
      </c>
      <c r="F178" s="38">
        <v>0</v>
      </c>
      <c r="G178" s="38">
        <v>0</v>
      </c>
      <c r="H178" s="38">
        <v>1.1912928759894459</v>
      </c>
      <c r="I178" s="38">
        <v>0</v>
      </c>
      <c r="J178" s="38">
        <v>1.6543535620052769</v>
      </c>
      <c r="K178" s="38">
        <v>0.26912928759894461</v>
      </c>
      <c r="L178" s="38">
        <v>0.8812664907651715</v>
      </c>
      <c r="M178" s="38">
        <v>0</v>
      </c>
      <c r="N178" s="38">
        <v>6.894459102902375</v>
      </c>
      <c r="O178" s="38">
        <v>0</v>
      </c>
      <c r="P178" s="38">
        <v>5.0329815303430081</v>
      </c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34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15"/>
    </row>
    <row r="179" spans="1:43" x14ac:dyDescent="0.2">
      <c r="A179" s="23" t="s">
        <v>554</v>
      </c>
      <c r="B179" s="23" t="s">
        <v>210</v>
      </c>
      <c r="C179" s="24">
        <v>1741</v>
      </c>
      <c r="D179" s="31">
        <f t="shared" si="2"/>
        <v>8.9218839747271677</v>
      </c>
      <c r="E179" s="38">
        <v>0</v>
      </c>
      <c r="F179" s="38">
        <v>0</v>
      </c>
      <c r="G179" s="38">
        <v>0</v>
      </c>
      <c r="H179" s="38">
        <v>0.26881102814474439</v>
      </c>
      <c r="I179" s="38">
        <v>0.34118322802986789</v>
      </c>
      <c r="J179" s="38">
        <v>0</v>
      </c>
      <c r="K179" s="38">
        <v>0</v>
      </c>
      <c r="L179" s="38">
        <v>4.2963813900057435</v>
      </c>
      <c r="M179" s="38">
        <v>1.8736358414704193</v>
      </c>
      <c r="N179" s="38">
        <v>2.1418724870763928</v>
      </c>
      <c r="O179" s="38">
        <v>0</v>
      </c>
      <c r="P179" s="38">
        <v>0</v>
      </c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34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15"/>
    </row>
    <row r="180" spans="1:43" x14ac:dyDescent="0.2">
      <c r="A180" s="23" t="s">
        <v>554</v>
      </c>
      <c r="B180" s="23" t="s">
        <v>211</v>
      </c>
      <c r="C180" s="24">
        <v>950</v>
      </c>
      <c r="D180" s="31">
        <f t="shared" si="2"/>
        <v>2.2547368421052632</v>
      </c>
      <c r="E180" s="38">
        <v>0</v>
      </c>
      <c r="F180" s="38">
        <v>0.22105263157894736</v>
      </c>
      <c r="G180" s="38">
        <v>0</v>
      </c>
      <c r="H180" s="38">
        <v>0</v>
      </c>
      <c r="I180" s="38">
        <v>0</v>
      </c>
      <c r="J180" s="38">
        <v>0</v>
      </c>
      <c r="K180" s="38">
        <v>0</v>
      </c>
      <c r="L180" s="38">
        <v>0</v>
      </c>
      <c r="M180" s="38">
        <v>2.033684210526316</v>
      </c>
      <c r="N180" s="38">
        <v>0</v>
      </c>
      <c r="O180" s="38">
        <v>0</v>
      </c>
      <c r="P180" s="38">
        <v>0</v>
      </c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34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15"/>
    </row>
    <row r="181" spans="1:43" x14ac:dyDescent="0.2">
      <c r="A181" s="20" t="s">
        <v>554</v>
      </c>
      <c r="B181" s="20" t="s">
        <v>212</v>
      </c>
      <c r="C181" s="21">
        <v>1558</v>
      </c>
      <c r="D181" s="31">
        <f t="shared" si="2"/>
        <v>5.002567394094994</v>
      </c>
      <c r="E181" s="38">
        <v>0</v>
      </c>
      <c r="F181" s="38">
        <v>1.0141206675224648</v>
      </c>
      <c r="G181" s="38">
        <v>0</v>
      </c>
      <c r="H181" s="38">
        <v>0</v>
      </c>
      <c r="I181" s="38">
        <v>3.3876765083440308</v>
      </c>
      <c r="J181" s="38">
        <v>0</v>
      </c>
      <c r="K181" s="38">
        <v>0</v>
      </c>
      <c r="L181" s="38">
        <v>0</v>
      </c>
      <c r="M181" s="38">
        <v>0.60077021822849808</v>
      </c>
      <c r="N181" s="38">
        <v>0</v>
      </c>
      <c r="O181" s="38">
        <v>0</v>
      </c>
      <c r="P181" s="38">
        <v>0</v>
      </c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34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15"/>
    </row>
    <row r="182" spans="1:43" x14ac:dyDescent="0.2">
      <c r="A182" s="20" t="s">
        <v>554</v>
      </c>
      <c r="B182" s="20" t="s">
        <v>213</v>
      </c>
      <c r="C182" s="21">
        <v>1318</v>
      </c>
      <c r="D182" s="31">
        <f t="shared" si="2"/>
        <v>181.18437025796658</v>
      </c>
      <c r="E182" s="38">
        <v>0</v>
      </c>
      <c r="F182" s="38">
        <v>0</v>
      </c>
      <c r="G182" s="38">
        <v>0</v>
      </c>
      <c r="H182" s="38">
        <v>0.82549317147192713</v>
      </c>
      <c r="I182" s="38">
        <v>0</v>
      </c>
      <c r="J182" s="38">
        <v>0</v>
      </c>
      <c r="K182" s="38">
        <v>178.3535660091047</v>
      </c>
      <c r="L182" s="38">
        <v>1.0174506828528074</v>
      </c>
      <c r="M182" s="38">
        <v>0.98786039453717756</v>
      </c>
      <c r="N182" s="38">
        <v>0</v>
      </c>
      <c r="O182" s="38">
        <v>0</v>
      </c>
      <c r="P182" s="38">
        <v>0</v>
      </c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34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15"/>
    </row>
    <row r="183" spans="1:43" x14ac:dyDescent="0.2">
      <c r="A183" s="23" t="s">
        <v>576</v>
      </c>
      <c r="B183" s="23" t="s">
        <v>577</v>
      </c>
      <c r="C183" s="24">
        <v>152</v>
      </c>
      <c r="D183" s="31">
        <f t="shared" si="2"/>
        <v>1.3026315789473684</v>
      </c>
      <c r="E183" s="38">
        <v>0</v>
      </c>
      <c r="F183" s="38">
        <v>0</v>
      </c>
      <c r="G183" s="38">
        <v>0</v>
      </c>
      <c r="H183" s="38">
        <v>0</v>
      </c>
      <c r="I183" s="38">
        <v>0</v>
      </c>
      <c r="J183" s="38">
        <v>0</v>
      </c>
      <c r="K183" s="38">
        <v>1.3026315789473684</v>
      </c>
      <c r="L183" s="38">
        <v>0</v>
      </c>
      <c r="M183" s="38">
        <v>0</v>
      </c>
      <c r="N183" s="38">
        <v>0</v>
      </c>
      <c r="O183" s="38">
        <v>0</v>
      </c>
      <c r="P183" s="38">
        <v>0</v>
      </c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34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15"/>
    </row>
    <row r="184" spans="1:43" x14ac:dyDescent="0.2">
      <c r="A184" s="20" t="s">
        <v>214</v>
      </c>
      <c r="B184" s="20" t="s">
        <v>215</v>
      </c>
      <c r="C184" s="21">
        <v>10</v>
      </c>
      <c r="D184" s="31">
        <f t="shared" si="2"/>
        <v>0</v>
      </c>
      <c r="E184" s="38">
        <v>0</v>
      </c>
      <c r="F184" s="38">
        <v>0</v>
      </c>
      <c r="G184" s="38">
        <v>0</v>
      </c>
      <c r="H184" s="38">
        <v>0</v>
      </c>
      <c r="I184" s="38">
        <v>0</v>
      </c>
      <c r="J184" s="38">
        <v>0</v>
      </c>
      <c r="K184" s="38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34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15"/>
    </row>
    <row r="185" spans="1:43" x14ac:dyDescent="0.2">
      <c r="A185" s="23" t="s">
        <v>214</v>
      </c>
      <c r="B185" s="23" t="s">
        <v>216</v>
      </c>
      <c r="C185" s="24">
        <v>1127</v>
      </c>
      <c r="D185" s="31">
        <f t="shared" si="2"/>
        <v>57.926353149955631</v>
      </c>
      <c r="E185" s="38">
        <v>0</v>
      </c>
      <c r="F185" s="38">
        <v>0</v>
      </c>
      <c r="G185" s="38">
        <v>0</v>
      </c>
      <c r="H185" s="38">
        <v>1.0683229813664596</v>
      </c>
      <c r="I185" s="38">
        <v>51.694764862466727</v>
      </c>
      <c r="J185" s="38">
        <v>7.6308784383318548E-2</v>
      </c>
      <c r="K185" s="38">
        <v>0.51109139307897067</v>
      </c>
      <c r="L185" s="38">
        <v>0</v>
      </c>
      <c r="M185" s="38">
        <v>4.1712511091393081</v>
      </c>
      <c r="N185" s="38">
        <v>0.4046140195208518</v>
      </c>
      <c r="O185" s="38">
        <v>0</v>
      </c>
      <c r="P185" s="38">
        <v>0</v>
      </c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34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15"/>
    </row>
    <row r="186" spans="1:43" x14ac:dyDescent="0.2">
      <c r="A186" s="23" t="s">
        <v>217</v>
      </c>
      <c r="B186" s="23" t="s">
        <v>218</v>
      </c>
      <c r="C186" s="24">
        <v>694</v>
      </c>
      <c r="D186" s="31">
        <f t="shared" si="2"/>
        <v>1.5994236311239194</v>
      </c>
      <c r="E186" s="38">
        <v>0</v>
      </c>
      <c r="F186" s="38">
        <v>0</v>
      </c>
      <c r="G186" s="38">
        <v>0</v>
      </c>
      <c r="H186" s="38">
        <v>1.5994236311239194</v>
      </c>
      <c r="I186" s="38">
        <v>0</v>
      </c>
      <c r="J186" s="38">
        <v>0</v>
      </c>
      <c r="K186" s="38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34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15"/>
    </row>
    <row r="187" spans="1:43" x14ac:dyDescent="0.2">
      <c r="A187" s="23" t="s">
        <v>217</v>
      </c>
      <c r="B187" s="23" t="s">
        <v>219</v>
      </c>
      <c r="C187" s="24">
        <v>765</v>
      </c>
      <c r="D187" s="31">
        <f t="shared" si="2"/>
        <v>0.26666666666666666</v>
      </c>
      <c r="E187" s="38">
        <v>0.26666666666666666</v>
      </c>
      <c r="F187" s="38">
        <v>0</v>
      </c>
      <c r="G187" s="38">
        <v>0</v>
      </c>
      <c r="H187" s="38">
        <v>0</v>
      </c>
      <c r="I187" s="38">
        <v>0</v>
      </c>
      <c r="J187" s="38">
        <v>0</v>
      </c>
      <c r="K187" s="38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34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15"/>
    </row>
    <row r="188" spans="1:43" x14ac:dyDescent="0.2">
      <c r="A188" s="20" t="s">
        <v>220</v>
      </c>
      <c r="B188" s="20" t="s">
        <v>221</v>
      </c>
      <c r="C188" s="21">
        <v>1131</v>
      </c>
      <c r="D188" s="31">
        <f t="shared" si="2"/>
        <v>91.898320070733874</v>
      </c>
      <c r="E188" s="38">
        <v>0</v>
      </c>
      <c r="F188" s="38">
        <v>0</v>
      </c>
      <c r="G188" s="38">
        <v>0</v>
      </c>
      <c r="H188" s="38">
        <v>0</v>
      </c>
      <c r="I188" s="38">
        <v>1.4986737400530503</v>
      </c>
      <c r="J188" s="38">
        <v>0</v>
      </c>
      <c r="K188" s="38">
        <v>0</v>
      </c>
      <c r="L188" s="38">
        <v>0.42086648983200708</v>
      </c>
      <c r="M188" s="38">
        <v>1.1352785145888593</v>
      </c>
      <c r="N188" s="38">
        <v>88.843501326259954</v>
      </c>
      <c r="O188" s="38">
        <v>0</v>
      </c>
      <c r="P188" s="38">
        <v>0</v>
      </c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34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15"/>
    </row>
    <row r="189" spans="1:43" x14ac:dyDescent="0.2">
      <c r="A189" s="23" t="s">
        <v>220</v>
      </c>
      <c r="B189" s="23" t="s">
        <v>222</v>
      </c>
      <c r="C189" s="24">
        <v>1410</v>
      </c>
      <c r="D189" s="31">
        <f t="shared" si="2"/>
        <v>16.771631205673756</v>
      </c>
      <c r="E189" s="38">
        <v>3.7929078014184396</v>
      </c>
      <c r="F189" s="38">
        <v>0.35106382978723405</v>
      </c>
      <c r="G189" s="38">
        <v>1.0638297872340425</v>
      </c>
      <c r="H189" s="38">
        <v>5.0921985815602833</v>
      </c>
      <c r="I189" s="38">
        <v>0.99716312056737588</v>
      </c>
      <c r="J189" s="38">
        <v>0</v>
      </c>
      <c r="K189" s="38">
        <v>1.4170212765957446</v>
      </c>
      <c r="L189" s="38">
        <v>0</v>
      </c>
      <c r="M189" s="38">
        <v>4.0574468085106385</v>
      </c>
      <c r="N189" s="38">
        <v>0</v>
      </c>
      <c r="O189" s="38">
        <v>0</v>
      </c>
      <c r="P189" s="38">
        <v>0</v>
      </c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34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15"/>
    </row>
    <row r="190" spans="1:43" x14ac:dyDescent="0.2">
      <c r="A190" s="23" t="s">
        <v>220</v>
      </c>
      <c r="B190" s="23" t="s">
        <v>223</v>
      </c>
      <c r="C190" s="24">
        <v>822</v>
      </c>
      <c r="D190" s="31">
        <f t="shared" si="2"/>
        <v>10.89537712895377</v>
      </c>
      <c r="E190" s="38">
        <v>0</v>
      </c>
      <c r="F190" s="38">
        <v>0</v>
      </c>
      <c r="G190" s="38">
        <v>0</v>
      </c>
      <c r="H190" s="38">
        <v>0</v>
      </c>
      <c r="I190" s="38">
        <v>0</v>
      </c>
      <c r="J190" s="38">
        <v>0</v>
      </c>
      <c r="K190" s="38">
        <v>0</v>
      </c>
      <c r="L190" s="38">
        <v>0</v>
      </c>
      <c r="M190" s="38">
        <v>1.3576642335766422</v>
      </c>
      <c r="N190" s="38">
        <v>9.1970802919708028</v>
      </c>
      <c r="O190" s="38">
        <v>0.34063260340632601</v>
      </c>
      <c r="P190" s="38">
        <v>0</v>
      </c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34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15"/>
    </row>
    <row r="191" spans="1:43" x14ac:dyDescent="0.2">
      <c r="A191" s="23" t="s">
        <v>220</v>
      </c>
      <c r="B191" s="23" t="s">
        <v>224</v>
      </c>
      <c r="C191" s="24">
        <v>919</v>
      </c>
      <c r="D191" s="31">
        <f t="shared" si="2"/>
        <v>29.29270946681175</v>
      </c>
      <c r="E191" s="38">
        <v>0</v>
      </c>
      <c r="F191" s="38">
        <v>0</v>
      </c>
      <c r="G191" s="38">
        <v>0</v>
      </c>
      <c r="H191" s="38">
        <v>0</v>
      </c>
      <c r="I191" s="38">
        <v>23.699673558215451</v>
      </c>
      <c r="J191" s="38">
        <v>0</v>
      </c>
      <c r="K191" s="38">
        <v>0</v>
      </c>
      <c r="L191" s="38">
        <v>0</v>
      </c>
      <c r="M191" s="38">
        <v>5.5930359085963</v>
      </c>
      <c r="N191" s="38">
        <v>0</v>
      </c>
      <c r="O191" s="38">
        <v>0</v>
      </c>
      <c r="P191" s="38">
        <v>0</v>
      </c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34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15"/>
    </row>
    <row r="192" spans="1:43" x14ac:dyDescent="0.2">
      <c r="A192" s="23" t="s">
        <v>225</v>
      </c>
      <c r="B192" s="23" t="s">
        <v>226</v>
      </c>
      <c r="C192" s="24">
        <v>829</v>
      </c>
      <c r="D192" s="31">
        <f t="shared" si="2"/>
        <v>10.273823884197828</v>
      </c>
      <c r="E192" s="38">
        <v>0</v>
      </c>
      <c r="F192" s="38">
        <v>0</v>
      </c>
      <c r="G192" s="38">
        <v>0</v>
      </c>
      <c r="H192" s="38">
        <v>3.3003618817852836</v>
      </c>
      <c r="I192" s="38">
        <v>0</v>
      </c>
      <c r="J192" s="38">
        <v>0</v>
      </c>
      <c r="K192" s="38">
        <v>0</v>
      </c>
      <c r="L192" s="38">
        <v>5.4282267792521106E-2</v>
      </c>
      <c r="M192" s="38">
        <v>6.9191797346200241</v>
      </c>
      <c r="N192" s="38">
        <v>0</v>
      </c>
      <c r="O192" s="38">
        <v>0</v>
      </c>
      <c r="P192" s="38">
        <v>0</v>
      </c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34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15"/>
    </row>
    <row r="193" spans="1:43" x14ac:dyDescent="0.2">
      <c r="A193" s="23" t="s">
        <v>227</v>
      </c>
      <c r="B193" s="23" t="s">
        <v>228</v>
      </c>
      <c r="C193" s="24">
        <v>29</v>
      </c>
      <c r="D193" s="31">
        <f t="shared" si="2"/>
        <v>154.20689655172413</v>
      </c>
      <c r="E193" s="38">
        <v>0</v>
      </c>
      <c r="F193" s="38">
        <v>0</v>
      </c>
      <c r="G193" s="38">
        <v>154.20689655172413</v>
      </c>
      <c r="H193" s="38">
        <v>0</v>
      </c>
      <c r="I193" s="38">
        <v>0</v>
      </c>
      <c r="J193" s="38">
        <v>0</v>
      </c>
      <c r="K193" s="38">
        <v>0</v>
      </c>
      <c r="L193" s="38">
        <v>0</v>
      </c>
      <c r="M193" s="38">
        <v>0</v>
      </c>
      <c r="N193" s="38">
        <v>0</v>
      </c>
      <c r="O193" s="38">
        <v>0</v>
      </c>
      <c r="P193" s="38">
        <v>0</v>
      </c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34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15"/>
    </row>
    <row r="194" spans="1:43" x14ac:dyDescent="0.2">
      <c r="A194" s="20" t="s">
        <v>578</v>
      </c>
      <c r="B194" s="20" t="s">
        <v>579</v>
      </c>
      <c r="C194" s="21">
        <v>362</v>
      </c>
      <c r="D194" s="31">
        <f t="shared" si="2"/>
        <v>1.7651933701657458</v>
      </c>
      <c r="E194" s="38">
        <v>1.7651933701657458</v>
      </c>
      <c r="F194" s="38">
        <v>0</v>
      </c>
      <c r="G194" s="38">
        <v>0</v>
      </c>
      <c r="H194" s="38">
        <v>0</v>
      </c>
      <c r="I194" s="38">
        <v>0</v>
      </c>
      <c r="J194" s="38">
        <v>0</v>
      </c>
      <c r="K194" s="38">
        <v>0</v>
      </c>
      <c r="L194" s="38">
        <v>0</v>
      </c>
      <c r="M194" s="38">
        <v>0</v>
      </c>
      <c r="N194" s="38">
        <v>0</v>
      </c>
      <c r="O194" s="38">
        <v>0</v>
      </c>
      <c r="P194" s="38">
        <v>0</v>
      </c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34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15"/>
    </row>
    <row r="195" spans="1:43" x14ac:dyDescent="0.2">
      <c r="A195" s="20" t="s">
        <v>578</v>
      </c>
      <c r="B195" s="20" t="s">
        <v>580</v>
      </c>
      <c r="C195" s="21">
        <v>1539</v>
      </c>
      <c r="D195" s="31">
        <f t="shared" si="2"/>
        <v>33.146198830409354</v>
      </c>
      <c r="E195" s="38">
        <v>0</v>
      </c>
      <c r="F195" s="38">
        <v>0</v>
      </c>
      <c r="G195" s="38">
        <v>0</v>
      </c>
      <c r="H195" s="38">
        <v>0</v>
      </c>
      <c r="I195" s="38">
        <v>0</v>
      </c>
      <c r="J195" s="38">
        <v>3.7829759584145548</v>
      </c>
      <c r="K195" s="38">
        <v>0</v>
      </c>
      <c r="L195" s="38">
        <v>27.378817413905132</v>
      </c>
      <c r="M195" s="38">
        <v>9.7465886939571145E-2</v>
      </c>
      <c r="N195" s="38">
        <v>1.8869395711500974</v>
      </c>
      <c r="O195" s="38">
        <v>0</v>
      </c>
      <c r="P195" s="38">
        <v>0</v>
      </c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34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15"/>
    </row>
    <row r="196" spans="1:43" x14ac:dyDescent="0.2">
      <c r="A196" s="20" t="s">
        <v>229</v>
      </c>
      <c r="B196" s="20" t="s">
        <v>230</v>
      </c>
      <c r="C196" s="21">
        <v>107</v>
      </c>
      <c r="D196" s="31">
        <f t="shared" si="2"/>
        <v>0</v>
      </c>
      <c r="E196" s="38">
        <v>0</v>
      </c>
      <c r="F196" s="38">
        <v>0</v>
      </c>
      <c r="G196" s="38">
        <v>0</v>
      </c>
      <c r="H196" s="38">
        <v>0</v>
      </c>
      <c r="I196" s="38">
        <v>0</v>
      </c>
      <c r="J196" s="38">
        <v>0</v>
      </c>
      <c r="K196" s="38">
        <v>0</v>
      </c>
      <c r="L196" s="38">
        <v>0</v>
      </c>
      <c r="M196" s="38">
        <v>0</v>
      </c>
      <c r="N196" s="38">
        <v>0</v>
      </c>
      <c r="O196" s="38">
        <v>0</v>
      </c>
      <c r="P196" s="38">
        <v>0</v>
      </c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34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15"/>
    </row>
    <row r="197" spans="1:43" x14ac:dyDescent="0.2">
      <c r="A197" s="23" t="s">
        <v>229</v>
      </c>
      <c r="B197" s="23" t="s">
        <v>231</v>
      </c>
      <c r="C197" s="24">
        <v>219</v>
      </c>
      <c r="D197" s="31">
        <f t="shared" si="2"/>
        <v>32.356164383561641</v>
      </c>
      <c r="E197" s="38">
        <v>0</v>
      </c>
      <c r="F197" s="38">
        <v>0</v>
      </c>
      <c r="G197" s="38">
        <v>0</v>
      </c>
      <c r="H197" s="38">
        <v>0</v>
      </c>
      <c r="I197" s="38">
        <v>0</v>
      </c>
      <c r="J197" s="38">
        <v>30.986301369863014</v>
      </c>
      <c r="K197" s="38">
        <v>0</v>
      </c>
      <c r="L197" s="38">
        <v>0</v>
      </c>
      <c r="M197" s="38">
        <v>0</v>
      </c>
      <c r="N197" s="38">
        <v>1.3698630136986301</v>
      </c>
      <c r="O197" s="38">
        <v>0</v>
      </c>
      <c r="P197" s="38">
        <v>0</v>
      </c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34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15"/>
    </row>
    <row r="198" spans="1:43" x14ac:dyDescent="0.2">
      <c r="A198" s="23" t="s">
        <v>542</v>
      </c>
      <c r="B198" s="23" t="s">
        <v>232</v>
      </c>
      <c r="C198" s="24">
        <v>1066</v>
      </c>
      <c r="D198" s="31">
        <f t="shared" si="2"/>
        <v>7.9127579737335836</v>
      </c>
      <c r="E198" s="38">
        <v>0</v>
      </c>
      <c r="F198" s="38">
        <v>0</v>
      </c>
      <c r="G198" s="38">
        <v>0</v>
      </c>
      <c r="H198" s="38">
        <v>7.1444652908067541</v>
      </c>
      <c r="I198" s="38">
        <v>0</v>
      </c>
      <c r="J198" s="38">
        <v>0</v>
      </c>
      <c r="K198" s="38">
        <v>7.0356472795497185E-2</v>
      </c>
      <c r="L198" s="38">
        <v>0</v>
      </c>
      <c r="M198" s="38">
        <v>0</v>
      </c>
      <c r="N198" s="38">
        <v>0</v>
      </c>
      <c r="O198" s="38">
        <v>0</v>
      </c>
      <c r="P198" s="38">
        <v>0.69793621013133211</v>
      </c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34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15"/>
    </row>
    <row r="199" spans="1:43" x14ac:dyDescent="0.2">
      <c r="A199" s="23" t="s">
        <v>542</v>
      </c>
      <c r="B199" s="23" t="s">
        <v>233</v>
      </c>
      <c r="C199" s="24">
        <v>874</v>
      </c>
      <c r="D199" s="31">
        <f t="shared" si="2"/>
        <v>3.3924485125858128</v>
      </c>
      <c r="E199" s="38">
        <v>0</v>
      </c>
      <c r="F199" s="38">
        <v>0</v>
      </c>
      <c r="G199" s="38">
        <v>0</v>
      </c>
      <c r="H199" s="38">
        <v>0</v>
      </c>
      <c r="I199" s="38">
        <v>0</v>
      </c>
      <c r="J199" s="38">
        <v>0</v>
      </c>
      <c r="K199" s="38">
        <v>0</v>
      </c>
      <c r="L199" s="38">
        <v>1.1899313501144164</v>
      </c>
      <c r="M199" s="38">
        <v>1.6773455377574371</v>
      </c>
      <c r="N199" s="38">
        <v>0.52517162471395884</v>
      </c>
      <c r="O199" s="38">
        <v>0</v>
      </c>
      <c r="P199" s="38">
        <v>0</v>
      </c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34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15"/>
    </row>
    <row r="200" spans="1:43" x14ac:dyDescent="0.2">
      <c r="A200" s="23" t="s">
        <v>542</v>
      </c>
      <c r="B200" s="23" t="s">
        <v>234</v>
      </c>
      <c r="C200" s="24">
        <v>47</v>
      </c>
      <c r="D200" s="31">
        <f t="shared" si="2"/>
        <v>0</v>
      </c>
      <c r="E200" s="38">
        <v>0</v>
      </c>
      <c r="F200" s="38">
        <v>0</v>
      </c>
      <c r="G200" s="38">
        <v>0</v>
      </c>
      <c r="H200" s="38">
        <v>0</v>
      </c>
      <c r="I200" s="38">
        <v>0</v>
      </c>
      <c r="J200" s="38">
        <v>0</v>
      </c>
      <c r="K200" s="38">
        <v>0</v>
      </c>
      <c r="L200" s="38">
        <v>0</v>
      </c>
      <c r="M200" s="38">
        <v>0</v>
      </c>
      <c r="N200" s="38">
        <v>0</v>
      </c>
      <c r="O200" s="38">
        <v>0</v>
      </c>
      <c r="P200" s="38">
        <v>0</v>
      </c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34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15"/>
    </row>
    <row r="201" spans="1:43" x14ac:dyDescent="0.2">
      <c r="A201" s="23" t="s">
        <v>235</v>
      </c>
      <c r="B201" s="23" t="s">
        <v>236</v>
      </c>
      <c r="C201" s="24">
        <v>2243</v>
      </c>
      <c r="D201" s="31">
        <f t="shared" si="2"/>
        <v>63.896567097637089</v>
      </c>
      <c r="E201" s="38">
        <v>4.4048149799375835</v>
      </c>
      <c r="F201" s="38">
        <v>0.14177440927329468</v>
      </c>
      <c r="G201" s="38">
        <v>0.15158270173874275</v>
      </c>
      <c r="H201" s="38">
        <v>9.6018724921979484</v>
      </c>
      <c r="I201" s="38">
        <v>10.956308515381187</v>
      </c>
      <c r="J201" s="38">
        <v>1.9166295140436915</v>
      </c>
      <c r="K201" s="38">
        <v>2.9103878733838608</v>
      </c>
      <c r="L201" s="38">
        <v>23.682567989300043</v>
      </c>
      <c r="M201" s="38">
        <v>10.13062862238074</v>
      </c>
      <c r="N201" s="38">
        <v>0</v>
      </c>
      <c r="O201" s="38">
        <v>0</v>
      </c>
      <c r="P201" s="38">
        <v>0</v>
      </c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34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15"/>
    </row>
    <row r="202" spans="1:43" x14ac:dyDescent="0.2">
      <c r="A202" s="23" t="s">
        <v>235</v>
      </c>
      <c r="B202" s="23" t="s">
        <v>237</v>
      </c>
      <c r="C202" s="24">
        <v>3551</v>
      </c>
      <c r="D202" s="31">
        <f t="shared" si="2"/>
        <v>78.590537876654466</v>
      </c>
      <c r="E202" s="38">
        <v>1.0329484652210645</v>
      </c>
      <c r="F202" s="38">
        <v>0</v>
      </c>
      <c r="G202" s="38">
        <v>0</v>
      </c>
      <c r="H202" s="38">
        <v>66.156857223317374</v>
      </c>
      <c r="I202" s="38">
        <v>0.50408335680090111</v>
      </c>
      <c r="J202" s="38">
        <v>1.0191495353421571</v>
      </c>
      <c r="K202" s="38">
        <v>7.8915798366657279</v>
      </c>
      <c r="L202" s="38">
        <v>0</v>
      </c>
      <c r="M202" s="38">
        <v>1.9859194593072373</v>
      </c>
      <c r="N202" s="38">
        <v>0</v>
      </c>
      <c r="O202" s="38">
        <v>0</v>
      </c>
      <c r="P202" s="38">
        <v>0</v>
      </c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34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15"/>
    </row>
    <row r="203" spans="1:43" x14ac:dyDescent="0.2">
      <c r="A203" s="23" t="s">
        <v>235</v>
      </c>
      <c r="B203" s="23" t="s">
        <v>238</v>
      </c>
      <c r="C203" s="24">
        <v>3431</v>
      </c>
      <c r="D203" s="31">
        <f t="shared" si="2"/>
        <v>21.88108423200233</v>
      </c>
      <c r="E203" s="38">
        <v>0</v>
      </c>
      <c r="F203" s="38">
        <v>0</v>
      </c>
      <c r="G203" s="38">
        <v>9.0644127076654035E-2</v>
      </c>
      <c r="H203" s="38">
        <v>6.7907315651413578</v>
      </c>
      <c r="I203" s="38">
        <v>2.1200816088603904</v>
      </c>
      <c r="J203" s="38">
        <v>12.764500145730107</v>
      </c>
      <c r="K203" s="38">
        <v>0</v>
      </c>
      <c r="L203" s="38">
        <v>0.11512678519382104</v>
      </c>
      <c r="M203" s="38">
        <v>0</v>
      </c>
      <c r="N203" s="38">
        <v>0</v>
      </c>
      <c r="O203" s="38">
        <v>0</v>
      </c>
      <c r="P203" s="38">
        <v>0</v>
      </c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34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15"/>
    </row>
    <row r="204" spans="1:43" x14ac:dyDescent="0.2">
      <c r="A204" s="23" t="s">
        <v>235</v>
      </c>
      <c r="B204" s="23" t="s">
        <v>239</v>
      </c>
      <c r="C204" s="24">
        <v>1887</v>
      </c>
      <c r="D204" s="31">
        <f t="shared" si="2"/>
        <v>0.42925278219395868</v>
      </c>
      <c r="E204" s="38">
        <v>0</v>
      </c>
      <c r="F204" s="38">
        <v>0</v>
      </c>
      <c r="G204" s="38">
        <v>0</v>
      </c>
      <c r="H204" s="38">
        <v>0</v>
      </c>
      <c r="I204" s="38">
        <v>0</v>
      </c>
      <c r="J204" s="38">
        <v>0</v>
      </c>
      <c r="K204" s="38">
        <v>0</v>
      </c>
      <c r="L204" s="38">
        <v>0</v>
      </c>
      <c r="M204" s="38">
        <v>0.42925278219395868</v>
      </c>
      <c r="N204" s="38">
        <v>0</v>
      </c>
      <c r="O204" s="38">
        <v>0</v>
      </c>
      <c r="P204" s="38">
        <v>0</v>
      </c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34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15"/>
    </row>
    <row r="205" spans="1:43" x14ac:dyDescent="0.2">
      <c r="A205" s="23" t="s">
        <v>235</v>
      </c>
      <c r="B205" s="23" t="s">
        <v>240</v>
      </c>
      <c r="C205" s="24">
        <v>1508</v>
      </c>
      <c r="D205" s="31">
        <f t="shared" si="2"/>
        <v>19.612068965517242</v>
      </c>
      <c r="E205" s="38">
        <v>0</v>
      </c>
      <c r="F205" s="38">
        <v>0</v>
      </c>
      <c r="G205" s="38">
        <v>9.4164456233421748E-2</v>
      </c>
      <c r="H205" s="38">
        <v>2.96684350132626</v>
      </c>
      <c r="I205" s="38">
        <v>5.5915119363395229</v>
      </c>
      <c r="J205" s="38">
        <v>0</v>
      </c>
      <c r="K205" s="38">
        <v>1.3057029177718833</v>
      </c>
      <c r="L205" s="38">
        <v>2.2519893899204244</v>
      </c>
      <c r="M205" s="38">
        <v>7.3448275862068968</v>
      </c>
      <c r="N205" s="38">
        <v>5.7029177718832889E-2</v>
      </c>
      <c r="O205" s="38">
        <v>0</v>
      </c>
      <c r="P205" s="38">
        <v>0</v>
      </c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34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15"/>
    </row>
    <row r="206" spans="1:43" x14ac:dyDescent="0.2">
      <c r="A206" s="23" t="s">
        <v>581</v>
      </c>
      <c r="B206" s="23" t="s">
        <v>241</v>
      </c>
      <c r="C206" s="24">
        <v>10</v>
      </c>
      <c r="D206" s="31">
        <f t="shared" ref="D206:D269" si="3">SUM(E206:P206)</f>
        <v>0</v>
      </c>
      <c r="E206" s="38">
        <v>0</v>
      </c>
      <c r="F206" s="38">
        <v>0</v>
      </c>
      <c r="G206" s="38">
        <v>0</v>
      </c>
      <c r="H206" s="38">
        <v>0</v>
      </c>
      <c r="I206" s="38">
        <v>0</v>
      </c>
      <c r="J206" s="38">
        <v>0</v>
      </c>
      <c r="K206" s="38">
        <v>0</v>
      </c>
      <c r="L206" s="38">
        <v>0</v>
      </c>
      <c r="M206" s="38">
        <v>0</v>
      </c>
      <c r="N206" s="38">
        <v>0</v>
      </c>
      <c r="O206" s="38">
        <v>0</v>
      </c>
      <c r="P206" s="38">
        <v>0</v>
      </c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34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15"/>
    </row>
    <row r="207" spans="1:43" x14ac:dyDescent="0.2">
      <c r="A207" s="20" t="s">
        <v>242</v>
      </c>
      <c r="B207" s="20" t="s">
        <v>243</v>
      </c>
      <c r="C207" s="21">
        <v>62</v>
      </c>
      <c r="D207" s="31">
        <f t="shared" si="3"/>
        <v>0</v>
      </c>
      <c r="E207" s="38">
        <v>0</v>
      </c>
      <c r="F207" s="38">
        <v>0</v>
      </c>
      <c r="G207" s="38">
        <v>0</v>
      </c>
      <c r="H207" s="38">
        <v>0</v>
      </c>
      <c r="I207" s="38">
        <v>0</v>
      </c>
      <c r="J207" s="38">
        <v>0</v>
      </c>
      <c r="K207" s="38">
        <v>0</v>
      </c>
      <c r="L207" s="38">
        <v>0</v>
      </c>
      <c r="M207" s="38">
        <v>0</v>
      </c>
      <c r="N207" s="38">
        <v>0</v>
      </c>
      <c r="O207" s="38">
        <v>0</v>
      </c>
      <c r="P207" s="38">
        <v>0</v>
      </c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34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15"/>
    </row>
    <row r="208" spans="1:43" x14ac:dyDescent="0.2">
      <c r="A208" s="23" t="s">
        <v>242</v>
      </c>
      <c r="B208" s="23" t="s">
        <v>244</v>
      </c>
      <c r="C208" s="24">
        <v>170</v>
      </c>
      <c r="D208" s="31">
        <f t="shared" si="3"/>
        <v>0</v>
      </c>
      <c r="E208" s="38">
        <v>0</v>
      </c>
      <c r="F208" s="38">
        <v>0</v>
      </c>
      <c r="G208" s="38">
        <v>0</v>
      </c>
      <c r="H208" s="38">
        <v>0</v>
      </c>
      <c r="I208" s="38">
        <v>0</v>
      </c>
      <c r="J208" s="38">
        <v>0</v>
      </c>
      <c r="K208" s="38">
        <v>0</v>
      </c>
      <c r="L208" s="38">
        <v>0</v>
      </c>
      <c r="M208" s="38">
        <v>0</v>
      </c>
      <c r="N208" s="38">
        <v>0</v>
      </c>
      <c r="O208" s="38">
        <v>0</v>
      </c>
      <c r="P208" s="38">
        <v>0</v>
      </c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34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15"/>
    </row>
    <row r="209" spans="1:43" x14ac:dyDescent="0.2">
      <c r="A209" s="23" t="s">
        <v>242</v>
      </c>
      <c r="B209" s="23" t="s">
        <v>245</v>
      </c>
      <c r="C209" s="24">
        <v>316</v>
      </c>
      <c r="D209" s="31">
        <f t="shared" si="3"/>
        <v>0.91139240506329111</v>
      </c>
      <c r="E209" s="38">
        <v>0</v>
      </c>
      <c r="F209" s="38">
        <v>0</v>
      </c>
      <c r="G209" s="38">
        <v>0</v>
      </c>
      <c r="H209" s="38">
        <v>0</v>
      </c>
      <c r="I209" s="38">
        <v>0</v>
      </c>
      <c r="J209" s="38">
        <v>0.91139240506329111</v>
      </c>
      <c r="K209" s="38">
        <v>0</v>
      </c>
      <c r="L209" s="38">
        <v>0</v>
      </c>
      <c r="M209" s="38">
        <v>0</v>
      </c>
      <c r="N209" s="38">
        <v>0</v>
      </c>
      <c r="O209" s="38">
        <v>0</v>
      </c>
      <c r="P209" s="38">
        <v>0</v>
      </c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34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15"/>
    </row>
    <row r="210" spans="1:43" x14ac:dyDescent="0.2">
      <c r="A210" s="23" t="s">
        <v>242</v>
      </c>
      <c r="B210" s="23" t="s">
        <v>246</v>
      </c>
      <c r="C210" s="24">
        <v>300</v>
      </c>
      <c r="D210" s="31">
        <f t="shared" si="3"/>
        <v>3.4833333333333334</v>
      </c>
      <c r="E210" s="38">
        <v>0</v>
      </c>
      <c r="F210" s="38">
        <v>0</v>
      </c>
      <c r="G210" s="38">
        <v>0</v>
      </c>
      <c r="H210" s="38">
        <v>0</v>
      </c>
      <c r="I210" s="38">
        <v>0</v>
      </c>
      <c r="J210" s="38">
        <v>0</v>
      </c>
      <c r="K210" s="38">
        <v>0</v>
      </c>
      <c r="L210" s="38">
        <v>3.4833333333333334</v>
      </c>
      <c r="M210" s="38">
        <v>0</v>
      </c>
      <c r="N210" s="38">
        <v>0</v>
      </c>
      <c r="O210" s="38">
        <v>0</v>
      </c>
      <c r="P210" s="38">
        <v>0</v>
      </c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34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15"/>
    </row>
    <row r="211" spans="1:43" x14ac:dyDescent="0.2">
      <c r="A211" s="23" t="s">
        <v>247</v>
      </c>
      <c r="B211" s="23" t="s">
        <v>248</v>
      </c>
      <c r="C211" s="24">
        <v>738</v>
      </c>
      <c r="D211" s="31">
        <f t="shared" si="3"/>
        <v>4.8387533875338757</v>
      </c>
      <c r="E211" s="38">
        <v>0</v>
      </c>
      <c r="F211" s="38">
        <v>0</v>
      </c>
      <c r="G211" s="38">
        <v>0</v>
      </c>
      <c r="H211" s="38">
        <v>4.0691056910569108</v>
      </c>
      <c r="I211" s="38">
        <v>0.76964769647696474</v>
      </c>
      <c r="J211" s="38">
        <v>0</v>
      </c>
      <c r="K211" s="38">
        <v>0</v>
      </c>
      <c r="L211" s="38">
        <v>0</v>
      </c>
      <c r="M211" s="38">
        <v>0</v>
      </c>
      <c r="N211" s="38">
        <v>0</v>
      </c>
      <c r="O211" s="38">
        <v>0</v>
      </c>
      <c r="P211" s="38">
        <v>0</v>
      </c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34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15"/>
    </row>
    <row r="212" spans="1:43" x14ac:dyDescent="0.2">
      <c r="A212" s="23" t="s">
        <v>247</v>
      </c>
      <c r="B212" s="23" t="s">
        <v>249</v>
      </c>
      <c r="C212" s="24">
        <v>1562</v>
      </c>
      <c r="D212" s="31">
        <f t="shared" si="3"/>
        <v>22.44302176696543</v>
      </c>
      <c r="E212" s="38">
        <v>16.715749039692703</v>
      </c>
      <c r="F212" s="38">
        <v>0</v>
      </c>
      <c r="G212" s="38">
        <v>0</v>
      </c>
      <c r="H212" s="38">
        <v>8.8988476312419976E-2</v>
      </c>
      <c r="I212" s="38">
        <v>0</v>
      </c>
      <c r="J212" s="38">
        <v>1.4878361075544173</v>
      </c>
      <c r="K212" s="38">
        <v>6.9142125480153652E-2</v>
      </c>
      <c r="L212" s="38">
        <v>0.18309859154929578</v>
      </c>
      <c r="M212" s="38">
        <v>0.36171574903969272</v>
      </c>
      <c r="N212" s="38">
        <v>3.3444302176696543</v>
      </c>
      <c r="O212" s="38">
        <v>6.0819462227912929E-2</v>
      </c>
      <c r="P212" s="38">
        <v>0.13124199743918052</v>
      </c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34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15"/>
    </row>
    <row r="213" spans="1:43" x14ac:dyDescent="0.2">
      <c r="A213" s="23" t="s">
        <v>247</v>
      </c>
      <c r="B213" s="23" t="s">
        <v>250</v>
      </c>
      <c r="C213" s="24">
        <v>2018</v>
      </c>
      <c r="D213" s="31">
        <f t="shared" si="3"/>
        <v>146.96283448959366</v>
      </c>
      <c r="E213" s="38">
        <v>4.5787908820614467</v>
      </c>
      <c r="F213" s="38">
        <v>0</v>
      </c>
      <c r="G213" s="38">
        <v>0.33696729435084244</v>
      </c>
      <c r="H213" s="38">
        <v>116.99157581764123</v>
      </c>
      <c r="I213" s="38">
        <v>5.698711595639247E-2</v>
      </c>
      <c r="J213" s="38">
        <v>0.1605550049554014</v>
      </c>
      <c r="K213" s="38">
        <v>5.3855302279484638</v>
      </c>
      <c r="L213" s="38">
        <v>1.5247770069375619</v>
      </c>
      <c r="M213" s="38">
        <v>6.9147670961347867</v>
      </c>
      <c r="N213" s="38">
        <v>3.3934588701684838</v>
      </c>
      <c r="O213" s="38">
        <v>2.9137760158572843</v>
      </c>
      <c r="P213" s="38">
        <v>4.7056491575817638</v>
      </c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34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15"/>
    </row>
    <row r="214" spans="1:43" x14ac:dyDescent="0.2">
      <c r="A214" s="23" t="s">
        <v>247</v>
      </c>
      <c r="B214" s="23" t="s">
        <v>251</v>
      </c>
      <c r="C214" s="24">
        <v>2824</v>
      </c>
      <c r="D214" s="31">
        <f t="shared" si="3"/>
        <v>28.5871104815864</v>
      </c>
      <c r="E214" s="38">
        <v>12.424929178470254</v>
      </c>
      <c r="F214" s="38">
        <v>0</v>
      </c>
      <c r="G214" s="38">
        <v>2.286827195467422</v>
      </c>
      <c r="H214" s="38">
        <v>9.9150141643059492E-2</v>
      </c>
      <c r="I214" s="38">
        <v>8.2471671388101981</v>
      </c>
      <c r="J214" s="38">
        <v>2.5240793201133145</v>
      </c>
      <c r="K214" s="38">
        <v>0</v>
      </c>
      <c r="L214" s="38">
        <v>0.24220963172804533</v>
      </c>
      <c r="M214" s="38">
        <v>1.4773371104815864</v>
      </c>
      <c r="N214" s="38">
        <v>6.3385269121813026E-2</v>
      </c>
      <c r="O214" s="38">
        <v>0</v>
      </c>
      <c r="P214" s="38">
        <v>1.2220254957507082</v>
      </c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34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15"/>
    </row>
    <row r="215" spans="1:43" x14ac:dyDescent="0.2">
      <c r="A215" s="23" t="s">
        <v>252</v>
      </c>
      <c r="B215" s="23" t="s">
        <v>253</v>
      </c>
      <c r="C215" s="24">
        <v>1211</v>
      </c>
      <c r="D215" s="31">
        <f t="shared" si="3"/>
        <v>81.824112303881094</v>
      </c>
      <c r="E215" s="38">
        <v>7.4318744838976047E-2</v>
      </c>
      <c r="F215" s="38">
        <v>0.29562345169281584</v>
      </c>
      <c r="G215" s="38">
        <v>21.118084227910817</v>
      </c>
      <c r="H215" s="38">
        <v>0</v>
      </c>
      <c r="I215" s="38">
        <v>0</v>
      </c>
      <c r="J215" s="38">
        <v>0</v>
      </c>
      <c r="K215" s="38">
        <v>0.37572254335260113</v>
      </c>
      <c r="L215" s="38">
        <v>59.960363336085877</v>
      </c>
      <c r="M215" s="38">
        <v>0</v>
      </c>
      <c r="N215" s="38">
        <v>0</v>
      </c>
      <c r="O215" s="38">
        <v>0</v>
      </c>
      <c r="P215" s="38">
        <v>0</v>
      </c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34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15"/>
    </row>
    <row r="216" spans="1:43" x14ac:dyDescent="0.2">
      <c r="A216" s="23" t="s">
        <v>254</v>
      </c>
      <c r="B216" s="23" t="s">
        <v>255</v>
      </c>
      <c r="C216" s="24">
        <v>1086</v>
      </c>
      <c r="D216" s="31">
        <f t="shared" si="3"/>
        <v>1.1841620626151013</v>
      </c>
      <c r="E216" s="38">
        <v>0</v>
      </c>
      <c r="F216" s="38">
        <v>0</v>
      </c>
      <c r="G216" s="38">
        <v>0</v>
      </c>
      <c r="H216" s="38">
        <v>0</v>
      </c>
      <c r="I216" s="38">
        <v>0</v>
      </c>
      <c r="J216" s="38">
        <v>0</v>
      </c>
      <c r="K216" s="38">
        <v>0.53406998158379371</v>
      </c>
      <c r="L216" s="38">
        <v>0</v>
      </c>
      <c r="M216" s="38">
        <v>0</v>
      </c>
      <c r="N216" s="38">
        <v>0</v>
      </c>
      <c r="O216" s="38">
        <v>0</v>
      </c>
      <c r="P216" s="38">
        <v>0.65009208103130756</v>
      </c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34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15"/>
    </row>
    <row r="217" spans="1:43" x14ac:dyDescent="0.2">
      <c r="A217" s="23" t="s">
        <v>254</v>
      </c>
      <c r="B217" s="23" t="s">
        <v>256</v>
      </c>
      <c r="C217" s="24">
        <v>1067</v>
      </c>
      <c r="D217" s="31">
        <f t="shared" si="3"/>
        <v>62.343955014058103</v>
      </c>
      <c r="E217" s="38">
        <v>0</v>
      </c>
      <c r="F217" s="38">
        <v>0</v>
      </c>
      <c r="G217" s="38">
        <v>2.1190253045923151</v>
      </c>
      <c r="H217" s="38">
        <v>0</v>
      </c>
      <c r="I217" s="38">
        <v>60.22492970946579</v>
      </c>
      <c r="J217" s="38">
        <v>0</v>
      </c>
      <c r="K217" s="38">
        <v>0</v>
      </c>
      <c r="L217" s="38">
        <v>0</v>
      </c>
      <c r="M217" s="38">
        <v>0</v>
      </c>
      <c r="N217" s="38">
        <v>0</v>
      </c>
      <c r="O217" s="38">
        <v>0</v>
      </c>
      <c r="P217" s="38">
        <v>0</v>
      </c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34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15"/>
    </row>
    <row r="218" spans="1:43" x14ac:dyDescent="0.2">
      <c r="A218" s="23" t="s">
        <v>254</v>
      </c>
      <c r="B218" s="23" t="s">
        <v>257</v>
      </c>
      <c r="C218" s="24">
        <v>1359</v>
      </c>
      <c r="D218" s="31">
        <f t="shared" si="3"/>
        <v>30.396615158204561</v>
      </c>
      <c r="E218" s="38">
        <v>0</v>
      </c>
      <c r="F218" s="38">
        <v>0</v>
      </c>
      <c r="G218" s="38">
        <v>0</v>
      </c>
      <c r="H218" s="38">
        <v>0.98896247240618107</v>
      </c>
      <c r="I218" s="38">
        <v>8.3539367181751292</v>
      </c>
      <c r="J218" s="38">
        <v>1.1390728476821192</v>
      </c>
      <c r="K218" s="38">
        <v>0</v>
      </c>
      <c r="L218" s="38">
        <v>0</v>
      </c>
      <c r="M218" s="38">
        <v>19.676232523914642</v>
      </c>
      <c r="N218" s="38">
        <v>0.23841059602649006</v>
      </c>
      <c r="O218" s="38">
        <v>0</v>
      </c>
      <c r="P218" s="38">
        <v>0</v>
      </c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34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15"/>
    </row>
    <row r="219" spans="1:43" x14ac:dyDescent="0.2">
      <c r="A219" s="23" t="s">
        <v>254</v>
      </c>
      <c r="B219" s="23" t="s">
        <v>258</v>
      </c>
      <c r="C219" s="24">
        <v>718</v>
      </c>
      <c r="D219" s="31">
        <f t="shared" si="3"/>
        <v>23.605849582172702</v>
      </c>
      <c r="E219" s="38">
        <v>0</v>
      </c>
      <c r="F219" s="38">
        <v>0</v>
      </c>
      <c r="G219" s="38">
        <v>0</v>
      </c>
      <c r="H219" s="38">
        <v>0</v>
      </c>
      <c r="I219" s="38">
        <v>0</v>
      </c>
      <c r="J219" s="38">
        <v>0</v>
      </c>
      <c r="K219" s="38">
        <v>0</v>
      </c>
      <c r="L219" s="38">
        <v>0</v>
      </c>
      <c r="M219" s="38">
        <v>23.605849582172702</v>
      </c>
      <c r="N219" s="38">
        <v>0</v>
      </c>
      <c r="O219" s="38">
        <v>0</v>
      </c>
      <c r="P219" s="38">
        <v>0</v>
      </c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34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15"/>
    </row>
    <row r="220" spans="1:43" x14ac:dyDescent="0.2">
      <c r="A220" s="23" t="s">
        <v>259</v>
      </c>
      <c r="B220" s="23" t="s">
        <v>260</v>
      </c>
      <c r="C220" s="24">
        <v>890</v>
      </c>
      <c r="D220" s="31">
        <f t="shared" si="3"/>
        <v>12.314606741573034</v>
      </c>
      <c r="E220" s="38">
        <v>1.4157303370786516</v>
      </c>
      <c r="F220" s="38">
        <v>0</v>
      </c>
      <c r="G220" s="38">
        <v>0</v>
      </c>
      <c r="H220" s="38">
        <v>0.46966292134831461</v>
      </c>
      <c r="I220" s="38">
        <v>3.3617977528089886</v>
      </c>
      <c r="J220" s="38">
        <v>2.6292134831460676</v>
      </c>
      <c r="K220" s="38">
        <v>0</v>
      </c>
      <c r="L220" s="38">
        <v>0</v>
      </c>
      <c r="M220" s="38">
        <v>0.81910112359550558</v>
      </c>
      <c r="N220" s="38">
        <v>0</v>
      </c>
      <c r="O220" s="38">
        <v>0</v>
      </c>
      <c r="P220" s="38">
        <v>3.6191011235955055</v>
      </c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34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15"/>
    </row>
    <row r="221" spans="1:43" x14ac:dyDescent="0.2">
      <c r="A221" s="23" t="s">
        <v>259</v>
      </c>
      <c r="B221" s="23" t="s">
        <v>261</v>
      </c>
      <c r="C221" s="24">
        <v>49</v>
      </c>
      <c r="D221" s="31">
        <f t="shared" si="3"/>
        <v>19.387755102040817</v>
      </c>
      <c r="E221" s="38">
        <v>0</v>
      </c>
      <c r="F221" s="38">
        <v>0</v>
      </c>
      <c r="G221" s="38">
        <v>0</v>
      </c>
      <c r="H221" s="38">
        <v>13.224489795918368</v>
      </c>
      <c r="I221" s="38">
        <v>0</v>
      </c>
      <c r="J221" s="38">
        <v>0</v>
      </c>
      <c r="K221" s="38">
        <v>0</v>
      </c>
      <c r="L221" s="38">
        <v>0</v>
      </c>
      <c r="M221" s="38">
        <v>2.489795918367347</v>
      </c>
      <c r="N221" s="38">
        <v>0</v>
      </c>
      <c r="O221" s="38">
        <v>3.6734693877551021</v>
      </c>
      <c r="P221" s="38">
        <v>0</v>
      </c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34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15"/>
    </row>
    <row r="222" spans="1:43" x14ac:dyDescent="0.2">
      <c r="A222" s="23" t="s">
        <v>259</v>
      </c>
      <c r="B222" s="23" t="s">
        <v>262</v>
      </c>
      <c r="C222" s="24">
        <v>1068</v>
      </c>
      <c r="D222" s="31">
        <f t="shared" si="3"/>
        <v>0</v>
      </c>
      <c r="E222" s="38">
        <v>0</v>
      </c>
      <c r="F222" s="38">
        <v>0</v>
      </c>
      <c r="G222" s="38">
        <v>0</v>
      </c>
      <c r="H222" s="38">
        <v>0</v>
      </c>
      <c r="I222" s="38">
        <v>0</v>
      </c>
      <c r="J222" s="38">
        <v>0</v>
      </c>
      <c r="K222" s="38">
        <v>0</v>
      </c>
      <c r="L222" s="38">
        <v>0</v>
      </c>
      <c r="M222" s="38">
        <v>0</v>
      </c>
      <c r="N222" s="38">
        <v>0</v>
      </c>
      <c r="O222" s="38">
        <v>0</v>
      </c>
      <c r="P222" s="38">
        <v>0</v>
      </c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34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15"/>
    </row>
    <row r="223" spans="1:43" x14ac:dyDescent="0.2">
      <c r="A223" s="23" t="s">
        <v>263</v>
      </c>
      <c r="B223" s="23" t="s">
        <v>264</v>
      </c>
      <c r="C223" s="24">
        <v>2154</v>
      </c>
      <c r="D223" s="31">
        <f t="shared" si="3"/>
        <v>142.91086350974928</v>
      </c>
      <c r="E223" s="38">
        <v>4.6796657381615603</v>
      </c>
      <c r="F223" s="38">
        <v>0</v>
      </c>
      <c r="G223" s="38">
        <v>68.430826369545031</v>
      </c>
      <c r="H223" s="38">
        <v>0.56406685236768805</v>
      </c>
      <c r="I223" s="38">
        <v>57.099814298978643</v>
      </c>
      <c r="J223" s="38">
        <v>0</v>
      </c>
      <c r="K223" s="38">
        <v>0</v>
      </c>
      <c r="L223" s="38">
        <v>0</v>
      </c>
      <c r="M223" s="38">
        <v>0.96564531104921081</v>
      </c>
      <c r="N223" s="38">
        <v>1.967966573816156</v>
      </c>
      <c r="O223" s="38">
        <v>0</v>
      </c>
      <c r="P223" s="38">
        <v>9.2028783658310118</v>
      </c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34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15"/>
    </row>
    <row r="224" spans="1:43" x14ac:dyDescent="0.2">
      <c r="A224" s="23" t="s">
        <v>263</v>
      </c>
      <c r="B224" s="23" t="s">
        <v>265</v>
      </c>
      <c r="C224" s="24">
        <v>1511</v>
      </c>
      <c r="D224" s="31">
        <f t="shared" si="3"/>
        <v>3.5294506949040372</v>
      </c>
      <c r="E224" s="38">
        <v>0</v>
      </c>
      <c r="F224" s="38">
        <v>0</v>
      </c>
      <c r="G224" s="38">
        <v>1.6776968894771673</v>
      </c>
      <c r="H224" s="38">
        <v>0</v>
      </c>
      <c r="I224" s="38">
        <v>0</v>
      </c>
      <c r="J224" s="38">
        <v>0.11515552614162806</v>
      </c>
      <c r="K224" s="38">
        <v>0</v>
      </c>
      <c r="L224" s="38">
        <v>1.7365982792852415</v>
      </c>
      <c r="M224" s="38">
        <v>0</v>
      </c>
      <c r="N224" s="38">
        <v>0</v>
      </c>
      <c r="O224" s="38">
        <v>0</v>
      </c>
      <c r="P224" s="38">
        <v>0</v>
      </c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34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15"/>
    </row>
    <row r="225" spans="1:43" x14ac:dyDescent="0.2">
      <c r="A225" s="23" t="s">
        <v>263</v>
      </c>
      <c r="B225" s="23" t="s">
        <v>266</v>
      </c>
      <c r="C225" s="24">
        <v>2134</v>
      </c>
      <c r="D225" s="31">
        <f t="shared" si="3"/>
        <v>2.3252108716026241</v>
      </c>
      <c r="E225" s="38">
        <v>0</v>
      </c>
      <c r="F225" s="38">
        <v>0</v>
      </c>
      <c r="G225" s="38">
        <v>0</v>
      </c>
      <c r="H225" s="38">
        <v>2.0834114339268979</v>
      </c>
      <c r="I225" s="38">
        <v>0</v>
      </c>
      <c r="J225" s="38">
        <v>0</v>
      </c>
      <c r="K225" s="38">
        <v>0</v>
      </c>
      <c r="L225" s="38">
        <v>0</v>
      </c>
      <c r="M225" s="38">
        <v>0.24179943767572634</v>
      </c>
      <c r="N225" s="38">
        <v>0</v>
      </c>
      <c r="O225" s="38">
        <v>0</v>
      </c>
      <c r="P225" s="38">
        <v>0</v>
      </c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34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15"/>
    </row>
    <row r="226" spans="1:43" x14ac:dyDescent="0.2">
      <c r="A226" s="23" t="s">
        <v>263</v>
      </c>
      <c r="B226" s="23" t="s">
        <v>267</v>
      </c>
      <c r="C226" s="24">
        <v>1298</v>
      </c>
      <c r="D226" s="31">
        <f t="shared" si="3"/>
        <v>45.465331278890602</v>
      </c>
      <c r="E226" s="38">
        <v>0</v>
      </c>
      <c r="F226" s="38">
        <v>0</v>
      </c>
      <c r="G226" s="38">
        <v>0</v>
      </c>
      <c r="H226" s="38">
        <v>0.38520801232665641</v>
      </c>
      <c r="I226" s="38">
        <v>44.810477657935287</v>
      </c>
      <c r="J226" s="38">
        <v>0</v>
      </c>
      <c r="K226" s="38">
        <v>0</v>
      </c>
      <c r="L226" s="38">
        <v>0</v>
      </c>
      <c r="M226" s="38">
        <v>0</v>
      </c>
      <c r="N226" s="38">
        <v>0</v>
      </c>
      <c r="O226" s="38">
        <v>0</v>
      </c>
      <c r="P226" s="38">
        <v>0.26964560862865949</v>
      </c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34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15"/>
    </row>
    <row r="227" spans="1:43" x14ac:dyDescent="0.2">
      <c r="A227" s="23" t="s">
        <v>555</v>
      </c>
      <c r="B227" s="23" t="s">
        <v>556</v>
      </c>
      <c r="C227" s="24">
        <v>155</v>
      </c>
      <c r="D227" s="31">
        <f t="shared" si="3"/>
        <v>517.5935483870968</v>
      </c>
      <c r="E227" s="38">
        <v>0</v>
      </c>
      <c r="F227" s="38">
        <v>0</v>
      </c>
      <c r="G227" s="38">
        <v>0</v>
      </c>
      <c r="H227" s="38">
        <v>0</v>
      </c>
      <c r="I227" s="38">
        <v>0</v>
      </c>
      <c r="J227" s="38">
        <v>0</v>
      </c>
      <c r="K227" s="38">
        <v>0</v>
      </c>
      <c r="L227" s="38">
        <v>0</v>
      </c>
      <c r="M227" s="38">
        <v>517.5935483870968</v>
      </c>
      <c r="N227" s="38">
        <v>0</v>
      </c>
      <c r="O227" s="38">
        <v>0</v>
      </c>
      <c r="P227" s="38">
        <v>0</v>
      </c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34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15"/>
    </row>
    <row r="228" spans="1:43" x14ac:dyDescent="0.2">
      <c r="A228" s="23" t="s">
        <v>555</v>
      </c>
      <c r="B228" s="23" t="s">
        <v>557</v>
      </c>
      <c r="C228" s="24">
        <v>52</v>
      </c>
      <c r="D228" s="31">
        <f t="shared" si="3"/>
        <v>0</v>
      </c>
      <c r="E228" s="38">
        <v>0</v>
      </c>
      <c r="F228" s="38">
        <v>0</v>
      </c>
      <c r="G228" s="38">
        <v>0</v>
      </c>
      <c r="H228" s="38">
        <v>0</v>
      </c>
      <c r="I228" s="38">
        <v>0</v>
      </c>
      <c r="J228" s="38">
        <v>0</v>
      </c>
      <c r="K228" s="38">
        <v>0</v>
      </c>
      <c r="L228" s="38">
        <v>0</v>
      </c>
      <c r="M228" s="38">
        <v>0</v>
      </c>
      <c r="N228" s="38">
        <v>0</v>
      </c>
      <c r="O228" s="38">
        <v>0</v>
      </c>
      <c r="P228" s="38">
        <v>0</v>
      </c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34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15"/>
    </row>
    <row r="229" spans="1:43" x14ac:dyDescent="0.2">
      <c r="A229" s="23" t="s">
        <v>555</v>
      </c>
      <c r="B229" s="23" t="s">
        <v>558</v>
      </c>
      <c r="C229" s="24">
        <v>164</v>
      </c>
      <c r="D229" s="31">
        <f t="shared" si="3"/>
        <v>77.365853658536579</v>
      </c>
      <c r="E229" s="38">
        <v>0</v>
      </c>
      <c r="F229" s="38">
        <v>0</v>
      </c>
      <c r="G229" s="38">
        <v>0</v>
      </c>
      <c r="H229" s="38">
        <v>0</v>
      </c>
      <c r="I229" s="38">
        <v>77.365853658536579</v>
      </c>
      <c r="J229" s="38">
        <v>0</v>
      </c>
      <c r="K229" s="38">
        <v>0</v>
      </c>
      <c r="L229" s="38">
        <v>0</v>
      </c>
      <c r="M229" s="38">
        <v>0</v>
      </c>
      <c r="N229" s="38">
        <v>0</v>
      </c>
      <c r="O229" s="38">
        <v>0</v>
      </c>
      <c r="P229" s="38">
        <v>0</v>
      </c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34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15"/>
    </row>
    <row r="230" spans="1:43" x14ac:dyDescent="0.2">
      <c r="A230" s="23" t="s">
        <v>268</v>
      </c>
      <c r="B230" s="23" t="s">
        <v>269</v>
      </c>
      <c r="C230" s="24">
        <v>688</v>
      </c>
      <c r="D230" s="31">
        <f t="shared" si="3"/>
        <v>0.65406976744186052</v>
      </c>
      <c r="E230" s="38">
        <v>0</v>
      </c>
      <c r="F230" s="38">
        <v>0</v>
      </c>
      <c r="G230" s="38">
        <v>0</v>
      </c>
      <c r="H230" s="38">
        <v>0</v>
      </c>
      <c r="I230" s="38">
        <v>0</v>
      </c>
      <c r="J230" s="38">
        <v>0</v>
      </c>
      <c r="K230" s="38">
        <v>0</v>
      </c>
      <c r="L230" s="38">
        <v>0</v>
      </c>
      <c r="M230" s="38">
        <v>0.65406976744186052</v>
      </c>
      <c r="N230" s="38">
        <v>0</v>
      </c>
      <c r="O230" s="38">
        <v>0</v>
      </c>
      <c r="P230" s="38">
        <v>0</v>
      </c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34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15"/>
    </row>
    <row r="231" spans="1:43" x14ac:dyDescent="0.2">
      <c r="A231" s="23" t="s">
        <v>268</v>
      </c>
      <c r="B231" s="23" t="s">
        <v>270</v>
      </c>
      <c r="C231" s="24">
        <v>1282</v>
      </c>
      <c r="D231" s="31">
        <f t="shared" si="3"/>
        <v>100.54524180967239</v>
      </c>
      <c r="E231" s="38">
        <v>0</v>
      </c>
      <c r="F231" s="38">
        <v>0</v>
      </c>
      <c r="G231" s="38">
        <v>0</v>
      </c>
      <c r="H231" s="38">
        <v>0</v>
      </c>
      <c r="I231" s="38">
        <v>0</v>
      </c>
      <c r="J231" s="38">
        <v>0</v>
      </c>
      <c r="K231" s="38">
        <v>0</v>
      </c>
      <c r="L231" s="38">
        <v>0</v>
      </c>
      <c r="M231" s="38">
        <v>100.30187207488299</v>
      </c>
      <c r="N231" s="38">
        <v>0.24336973478939158</v>
      </c>
      <c r="O231" s="38">
        <v>0</v>
      </c>
      <c r="P231" s="38">
        <v>0</v>
      </c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34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15"/>
    </row>
    <row r="232" spans="1:43" x14ac:dyDescent="0.2">
      <c r="A232" s="20" t="s">
        <v>532</v>
      </c>
      <c r="B232" s="20" t="s">
        <v>533</v>
      </c>
      <c r="C232" s="21">
        <v>162</v>
      </c>
      <c r="D232" s="31">
        <f t="shared" si="3"/>
        <v>4.8703703703703702</v>
      </c>
      <c r="E232" s="38">
        <v>0</v>
      </c>
      <c r="F232" s="38">
        <v>0</v>
      </c>
      <c r="G232" s="38">
        <v>0</v>
      </c>
      <c r="H232" s="38">
        <v>0</v>
      </c>
      <c r="I232" s="38">
        <v>0</v>
      </c>
      <c r="J232" s="38">
        <v>0</v>
      </c>
      <c r="K232" s="38">
        <v>0</v>
      </c>
      <c r="L232" s="38">
        <v>0</v>
      </c>
      <c r="M232" s="38">
        <v>0</v>
      </c>
      <c r="N232" s="38">
        <v>0</v>
      </c>
      <c r="O232" s="38">
        <v>4.8703703703703702</v>
      </c>
      <c r="P232" s="38">
        <v>0</v>
      </c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34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15"/>
    </row>
    <row r="233" spans="1:43" x14ac:dyDescent="0.2">
      <c r="A233" s="23" t="s">
        <v>271</v>
      </c>
      <c r="B233" s="23" t="s">
        <v>272</v>
      </c>
      <c r="C233" s="24">
        <v>284</v>
      </c>
      <c r="D233" s="31">
        <f t="shared" si="3"/>
        <v>74.348591549295776</v>
      </c>
      <c r="E233" s="38">
        <v>0</v>
      </c>
      <c r="F233" s="38">
        <v>0</v>
      </c>
      <c r="G233" s="38">
        <v>0</v>
      </c>
      <c r="H233" s="38">
        <v>0</v>
      </c>
      <c r="I233" s="38">
        <v>1.3732394366197183</v>
      </c>
      <c r="J233" s="38">
        <v>0</v>
      </c>
      <c r="K233" s="38">
        <v>0.70774647887323938</v>
      </c>
      <c r="L233" s="38">
        <v>72.267605633802816</v>
      </c>
      <c r="M233" s="38">
        <v>0</v>
      </c>
      <c r="N233" s="38">
        <v>0</v>
      </c>
      <c r="O233" s="38">
        <v>0</v>
      </c>
      <c r="P233" s="38">
        <v>0</v>
      </c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34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15"/>
    </row>
    <row r="234" spans="1:43" x14ac:dyDescent="0.2">
      <c r="A234" s="23" t="s">
        <v>273</v>
      </c>
      <c r="B234" s="23" t="s">
        <v>274</v>
      </c>
      <c r="C234" s="24">
        <v>294</v>
      </c>
      <c r="D234" s="31">
        <f t="shared" si="3"/>
        <v>2.2244897959183674</v>
      </c>
      <c r="E234" s="38">
        <v>0</v>
      </c>
      <c r="F234" s="38">
        <v>0</v>
      </c>
      <c r="G234" s="38">
        <v>0</v>
      </c>
      <c r="H234" s="38">
        <v>0</v>
      </c>
      <c r="I234" s="38">
        <v>0</v>
      </c>
      <c r="J234" s="38">
        <v>0.32653061224489793</v>
      </c>
      <c r="K234" s="38">
        <v>1.8979591836734695</v>
      </c>
      <c r="L234" s="38">
        <v>0</v>
      </c>
      <c r="M234" s="38">
        <v>0</v>
      </c>
      <c r="N234" s="38">
        <v>0</v>
      </c>
      <c r="O234" s="38">
        <v>0</v>
      </c>
      <c r="P234" s="38">
        <v>0</v>
      </c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34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15"/>
    </row>
    <row r="235" spans="1:43" x14ac:dyDescent="0.2">
      <c r="A235" s="20" t="s">
        <v>273</v>
      </c>
      <c r="B235" s="20" t="s">
        <v>275</v>
      </c>
      <c r="C235" s="21">
        <v>291</v>
      </c>
      <c r="D235" s="31">
        <f t="shared" si="3"/>
        <v>0</v>
      </c>
      <c r="E235" s="38">
        <v>0</v>
      </c>
      <c r="F235" s="38">
        <v>0</v>
      </c>
      <c r="G235" s="38">
        <v>0</v>
      </c>
      <c r="H235" s="38">
        <v>0</v>
      </c>
      <c r="I235" s="38">
        <v>0</v>
      </c>
      <c r="J235" s="38">
        <v>0</v>
      </c>
      <c r="K235" s="38">
        <v>0</v>
      </c>
      <c r="L235" s="38">
        <v>0</v>
      </c>
      <c r="M235" s="38">
        <v>0</v>
      </c>
      <c r="N235" s="38">
        <v>0</v>
      </c>
      <c r="O235" s="38">
        <v>0</v>
      </c>
      <c r="P235" s="38">
        <v>0</v>
      </c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34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15"/>
    </row>
    <row r="236" spans="1:43" x14ac:dyDescent="0.2">
      <c r="A236" s="23" t="s">
        <v>276</v>
      </c>
      <c r="B236" s="23" t="s">
        <v>277</v>
      </c>
      <c r="C236" s="24">
        <v>1616</v>
      </c>
      <c r="D236" s="31">
        <f t="shared" si="3"/>
        <v>83.693688118811878</v>
      </c>
      <c r="E236" s="38">
        <v>0</v>
      </c>
      <c r="F236" s="38">
        <v>9.7772277227722776E-2</v>
      </c>
      <c r="G236" s="38">
        <v>0</v>
      </c>
      <c r="H236" s="38">
        <v>14.951732673267326</v>
      </c>
      <c r="I236" s="38">
        <v>0</v>
      </c>
      <c r="J236" s="38">
        <v>0.83972772277227725</v>
      </c>
      <c r="K236" s="38">
        <v>1.7877475247524752</v>
      </c>
      <c r="L236" s="38">
        <v>41.094059405940591</v>
      </c>
      <c r="M236" s="38">
        <v>0</v>
      </c>
      <c r="N236" s="38">
        <v>1.0284653465346534</v>
      </c>
      <c r="O236" s="38">
        <v>0.75433168316831678</v>
      </c>
      <c r="P236" s="38">
        <v>23.139851485148515</v>
      </c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34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15"/>
    </row>
    <row r="237" spans="1:43" x14ac:dyDescent="0.2">
      <c r="A237" s="23" t="s">
        <v>276</v>
      </c>
      <c r="B237" s="23" t="s">
        <v>278</v>
      </c>
      <c r="C237" s="24">
        <v>1719</v>
      </c>
      <c r="D237" s="31">
        <f t="shared" si="3"/>
        <v>16.375799883653286</v>
      </c>
      <c r="E237" s="38">
        <v>0</v>
      </c>
      <c r="F237" s="38">
        <v>0</v>
      </c>
      <c r="G237" s="38">
        <v>0</v>
      </c>
      <c r="H237" s="38">
        <v>16.375799883653286</v>
      </c>
      <c r="I237" s="38">
        <v>0</v>
      </c>
      <c r="J237" s="38">
        <v>0</v>
      </c>
      <c r="K237" s="38">
        <v>0</v>
      </c>
      <c r="L237" s="38">
        <v>0</v>
      </c>
      <c r="M237" s="38">
        <v>0</v>
      </c>
      <c r="N237" s="38">
        <v>0</v>
      </c>
      <c r="O237" s="38">
        <v>0</v>
      </c>
      <c r="P237" s="38">
        <v>0</v>
      </c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34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15"/>
    </row>
    <row r="238" spans="1:43" x14ac:dyDescent="0.2">
      <c r="A238" s="23" t="s">
        <v>276</v>
      </c>
      <c r="B238" s="23" t="s">
        <v>279</v>
      </c>
      <c r="C238" s="24">
        <v>311</v>
      </c>
      <c r="D238" s="31">
        <f t="shared" si="3"/>
        <v>9.3183279742765279</v>
      </c>
      <c r="E238" s="38">
        <v>1.9581993569131833</v>
      </c>
      <c r="F238" s="38">
        <v>0</v>
      </c>
      <c r="G238" s="38">
        <v>0</v>
      </c>
      <c r="H238" s="38">
        <v>0</v>
      </c>
      <c r="I238" s="38">
        <v>0.23151125401929259</v>
      </c>
      <c r="J238" s="38">
        <v>1.0803858520900322</v>
      </c>
      <c r="K238" s="38">
        <v>1.22508038585209</v>
      </c>
      <c r="L238" s="38">
        <v>0</v>
      </c>
      <c r="M238" s="38">
        <v>0</v>
      </c>
      <c r="N238" s="38">
        <v>0.3086816720257235</v>
      </c>
      <c r="O238" s="38">
        <v>4.514469453376206</v>
      </c>
      <c r="P238" s="38">
        <v>0</v>
      </c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34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15"/>
    </row>
    <row r="239" spans="1:43" x14ac:dyDescent="0.2">
      <c r="A239" s="23" t="s">
        <v>276</v>
      </c>
      <c r="B239" s="23" t="s">
        <v>280</v>
      </c>
      <c r="C239" s="24">
        <v>789</v>
      </c>
      <c r="D239" s="31">
        <f t="shared" si="3"/>
        <v>0</v>
      </c>
      <c r="E239" s="38">
        <v>0</v>
      </c>
      <c r="F239" s="38">
        <v>0</v>
      </c>
      <c r="G239" s="38">
        <v>0</v>
      </c>
      <c r="H239" s="38">
        <v>0</v>
      </c>
      <c r="I239" s="38">
        <v>0</v>
      </c>
      <c r="J239" s="38">
        <v>0</v>
      </c>
      <c r="K239" s="38">
        <v>0</v>
      </c>
      <c r="L239" s="38">
        <v>0</v>
      </c>
      <c r="M239" s="38">
        <v>0</v>
      </c>
      <c r="N239" s="38">
        <v>0</v>
      </c>
      <c r="O239" s="38">
        <v>0</v>
      </c>
      <c r="P239" s="38">
        <v>0</v>
      </c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34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15"/>
    </row>
    <row r="240" spans="1:43" x14ac:dyDescent="0.2">
      <c r="A240" s="23" t="s">
        <v>281</v>
      </c>
      <c r="B240" s="23" t="s">
        <v>282</v>
      </c>
      <c r="C240" s="24">
        <v>992</v>
      </c>
      <c r="D240" s="31">
        <f t="shared" si="3"/>
        <v>23.701612903225808</v>
      </c>
      <c r="E240" s="38">
        <v>0</v>
      </c>
      <c r="F240" s="38">
        <v>0</v>
      </c>
      <c r="G240" s="38">
        <v>0</v>
      </c>
      <c r="H240" s="38">
        <v>0</v>
      </c>
      <c r="I240" s="38">
        <v>0.50806451612903225</v>
      </c>
      <c r="J240" s="38">
        <v>0</v>
      </c>
      <c r="K240" s="38">
        <v>0</v>
      </c>
      <c r="L240" s="38">
        <v>0</v>
      </c>
      <c r="M240" s="38">
        <v>0</v>
      </c>
      <c r="N240" s="38">
        <v>0</v>
      </c>
      <c r="O240" s="38">
        <v>3.413306451612903</v>
      </c>
      <c r="P240" s="38">
        <v>19.780241935483872</v>
      </c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34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15"/>
    </row>
    <row r="241" spans="1:43" x14ac:dyDescent="0.2">
      <c r="A241" s="23" t="s">
        <v>281</v>
      </c>
      <c r="B241" s="23" t="s">
        <v>283</v>
      </c>
      <c r="C241" s="24">
        <v>560</v>
      </c>
      <c r="D241" s="31">
        <f t="shared" si="3"/>
        <v>6.0464285714285717</v>
      </c>
      <c r="E241" s="38">
        <v>0</v>
      </c>
      <c r="F241" s="38">
        <v>0.29285714285714287</v>
      </c>
      <c r="G241" s="38">
        <v>0</v>
      </c>
      <c r="H241" s="38">
        <v>1.3785714285714286</v>
      </c>
      <c r="I241" s="38">
        <v>0.6</v>
      </c>
      <c r="J241" s="38">
        <v>0</v>
      </c>
      <c r="K241" s="38">
        <v>0</v>
      </c>
      <c r="L241" s="38">
        <v>3.3928571428571428</v>
      </c>
      <c r="M241" s="38">
        <v>0.38214285714285712</v>
      </c>
      <c r="N241" s="38">
        <v>0</v>
      </c>
      <c r="O241" s="38">
        <v>0</v>
      </c>
      <c r="P241" s="38">
        <v>0</v>
      </c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34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15"/>
    </row>
    <row r="242" spans="1:43" x14ac:dyDescent="0.2">
      <c r="A242" s="23" t="s">
        <v>284</v>
      </c>
      <c r="B242" s="23" t="s">
        <v>285</v>
      </c>
      <c r="C242" s="24">
        <v>2405</v>
      </c>
      <c r="D242" s="31">
        <f t="shared" si="3"/>
        <v>12.972141372141373</v>
      </c>
      <c r="E242" s="38">
        <v>0</v>
      </c>
      <c r="F242" s="38">
        <v>0</v>
      </c>
      <c r="G242" s="38">
        <v>0</v>
      </c>
      <c r="H242" s="38">
        <v>0.61954261954261958</v>
      </c>
      <c r="I242" s="38">
        <v>7.1634095634095631</v>
      </c>
      <c r="J242" s="38">
        <v>5.1891891891891895</v>
      </c>
      <c r="K242" s="38">
        <v>0</v>
      </c>
      <c r="L242" s="38">
        <v>0</v>
      </c>
      <c r="M242" s="38">
        <v>0</v>
      </c>
      <c r="N242" s="38">
        <v>0</v>
      </c>
      <c r="O242" s="38">
        <v>0</v>
      </c>
      <c r="P242" s="38">
        <v>0</v>
      </c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34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15"/>
    </row>
    <row r="243" spans="1:43" x14ac:dyDescent="0.2">
      <c r="A243" s="23" t="s">
        <v>284</v>
      </c>
      <c r="B243" s="23" t="s">
        <v>286</v>
      </c>
      <c r="C243" s="24">
        <v>2578</v>
      </c>
      <c r="D243" s="31">
        <f t="shared" si="3"/>
        <v>0.68269976726144299</v>
      </c>
      <c r="E243" s="38">
        <v>0</v>
      </c>
      <c r="F243" s="38">
        <v>0</v>
      </c>
      <c r="G243" s="38">
        <v>0.17222653219550038</v>
      </c>
      <c r="H243" s="38">
        <v>0</v>
      </c>
      <c r="I243" s="38">
        <v>0.49069045771916214</v>
      </c>
      <c r="J243" s="38">
        <v>0</v>
      </c>
      <c r="K243" s="38">
        <v>0</v>
      </c>
      <c r="L243" s="38">
        <v>0</v>
      </c>
      <c r="M243" s="38">
        <v>0</v>
      </c>
      <c r="N243" s="38">
        <v>0</v>
      </c>
      <c r="O243" s="38">
        <v>1.9782777346780449E-2</v>
      </c>
      <c r="P243" s="38">
        <v>0</v>
      </c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34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15"/>
    </row>
    <row r="244" spans="1:43" x14ac:dyDescent="0.2">
      <c r="A244" s="23" t="s">
        <v>284</v>
      </c>
      <c r="B244" s="23" t="s">
        <v>287</v>
      </c>
      <c r="C244" s="24">
        <v>1439</v>
      </c>
      <c r="D244" s="31">
        <f t="shared" si="3"/>
        <v>186.38359972202917</v>
      </c>
      <c r="E244" s="38">
        <v>0</v>
      </c>
      <c r="F244" s="38">
        <v>0</v>
      </c>
      <c r="G244" s="38">
        <v>0</v>
      </c>
      <c r="H244" s="38">
        <v>0</v>
      </c>
      <c r="I244" s="38">
        <v>128.96872828353023</v>
      </c>
      <c r="J244" s="38">
        <v>57.414871438498956</v>
      </c>
      <c r="K244" s="38">
        <v>0</v>
      </c>
      <c r="L244" s="38">
        <v>0</v>
      </c>
      <c r="M244" s="38">
        <v>0</v>
      </c>
      <c r="N244" s="38">
        <v>0</v>
      </c>
      <c r="O244" s="38">
        <v>0</v>
      </c>
      <c r="P244" s="38">
        <v>0</v>
      </c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34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15"/>
    </row>
    <row r="245" spans="1:43" x14ac:dyDescent="0.2">
      <c r="A245" s="23" t="s">
        <v>284</v>
      </c>
      <c r="B245" s="23" t="s">
        <v>288</v>
      </c>
      <c r="C245" s="24">
        <v>1794</v>
      </c>
      <c r="D245" s="31">
        <f t="shared" si="3"/>
        <v>27.895206243032327</v>
      </c>
      <c r="E245" s="38">
        <v>0</v>
      </c>
      <c r="F245" s="38">
        <v>0</v>
      </c>
      <c r="G245" s="38">
        <v>3.6387959866220734</v>
      </c>
      <c r="H245" s="38">
        <v>0.22909698996655517</v>
      </c>
      <c r="I245" s="38">
        <v>0</v>
      </c>
      <c r="J245" s="38">
        <v>8.9208472686733558</v>
      </c>
      <c r="K245" s="38">
        <v>0</v>
      </c>
      <c r="L245" s="38">
        <v>2.7920847268673357</v>
      </c>
      <c r="M245" s="38">
        <v>4.0507246376811592</v>
      </c>
      <c r="N245" s="38">
        <v>8.1304347826086953</v>
      </c>
      <c r="O245" s="38">
        <v>0</v>
      </c>
      <c r="P245" s="38">
        <v>0.13322185061315497</v>
      </c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34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15"/>
    </row>
    <row r="246" spans="1:43" x14ac:dyDescent="0.2">
      <c r="A246" s="23" t="s">
        <v>284</v>
      </c>
      <c r="B246" s="23" t="s">
        <v>289</v>
      </c>
      <c r="C246" s="24">
        <v>1416</v>
      </c>
      <c r="D246" s="31">
        <f t="shared" si="3"/>
        <v>30.557909604519772</v>
      </c>
      <c r="E246" s="38">
        <v>0</v>
      </c>
      <c r="F246" s="38">
        <v>0</v>
      </c>
      <c r="G246" s="38">
        <v>0</v>
      </c>
      <c r="H246" s="38">
        <v>0</v>
      </c>
      <c r="I246" s="38">
        <v>0</v>
      </c>
      <c r="J246" s="38">
        <v>9.6045197740112997E-2</v>
      </c>
      <c r="K246" s="38">
        <v>13.559322033898304</v>
      </c>
      <c r="L246" s="38">
        <v>0</v>
      </c>
      <c r="M246" s="38">
        <v>0</v>
      </c>
      <c r="N246" s="38">
        <v>16.902542372881356</v>
      </c>
      <c r="O246" s="38">
        <v>0</v>
      </c>
      <c r="P246" s="38">
        <v>0</v>
      </c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34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15"/>
    </row>
    <row r="247" spans="1:43" x14ac:dyDescent="0.2">
      <c r="A247" s="23" t="s">
        <v>290</v>
      </c>
      <c r="B247" s="23" t="s">
        <v>291</v>
      </c>
      <c r="C247" s="24">
        <v>735</v>
      </c>
      <c r="D247" s="31">
        <f t="shared" si="3"/>
        <v>0.35918367346938773</v>
      </c>
      <c r="E247" s="38">
        <v>0</v>
      </c>
      <c r="F247" s="38">
        <v>0.35918367346938773</v>
      </c>
      <c r="G247" s="38">
        <v>0</v>
      </c>
      <c r="H247" s="38">
        <v>0</v>
      </c>
      <c r="I247" s="38">
        <v>0</v>
      </c>
      <c r="J247" s="38">
        <v>0</v>
      </c>
      <c r="K247" s="38">
        <v>0</v>
      </c>
      <c r="L247" s="38">
        <v>0</v>
      </c>
      <c r="M247" s="38">
        <v>0</v>
      </c>
      <c r="N247" s="38">
        <v>0</v>
      </c>
      <c r="O247" s="38">
        <v>0</v>
      </c>
      <c r="P247" s="38">
        <v>0</v>
      </c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34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15"/>
    </row>
    <row r="248" spans="1:43" x14ac:dyDescent="0.2">
      <c r="A248" s="23" t="s">
        <v>290</v>
      </c>
      <c r="B248" s="23" t="s">
        <v>292</v>
      </c>
      <c r="C248" s="24">
        <v>387</v>
      </c>
      <c r="D248" s="31">
        <f t="shared" si="3"/>
        <v>7.6330749354005167</v>
      </c>
      <c r="E248" s="38">
        <v>0</v>
      </c>
      <c r="F248" s="38">
        <v>0</v>
      </c>
      <c r="G248" s="38">
        <v>0</v>
      </c>
      <c r="H248" s="38">
        <v>0</v>
      </c>
      <c r="I248" s="38">
        <v>0</v>
      </c>
      <c r="J248" s="38">
        <v>0</v>
      </c>
      <c r="K248" s="38">
        <v>7.6330749354005167</v>
      </c>
      <c r="L248" s="38">
        <v>0</v>
      </c>
      <c r="M248" s="38">
        <v>0</v>
      </c>
      <c r="N248" s="38">
        <v>0</v>
      </c>
      <c r="O248" s="38">
        <v>0</v>
      </c>
      <c r="P248" s="38">
        <v>0</v>
      </c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34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15"/>
    </row>
    <row r="249" spans="1:43" x14ac:dyDescent="0.2">
      <c r="A249" s="23" t="s">
        <v>293</v>
      </c>
      <c r="B249" s="23" t="s">
        <v>294</v>
      </c>
      <c r="C249" s="24">
        <v>4595</v>
      </c>
      <c r="D249" s="31">
        <f t="shared" si="3"/>
        <v>6.8060935799782376</v>
      </c>
      <c r="E249" s="38">
        <v>0</v>
      </c>
      <c r="F249" s="38">
        <v>0</v>
      </c>
      <c r="G249" s="38">
        <v>0</v>
      </c>
      <c r="H249" s="38">
        <v>0.75103373231773662</v>
      </c>
      <c r="I249" s="38">
        <v>3.1606093579978238</v>
      </c>
      <c r="J249" s="38">
        <v>0.95038084874863982</v>
      </c>
      <c r="K249" s="38">
        <v>0.11577801958650707</v>
      </c>
      <c r="L249" s="38">
        <v>1.0082698585418934</v>
      </c>
      <c r="M249" s="38">
        <v>0.25418933623503809</v>
      </c>
      <c r="N249" s="38">
        <v>0.56583242655059851</v>
      </c>
      <c r="O249" s="38">
        <v>0</v>
      </c>
      <c r="P249" s="38">
        <v>0</v>
      </c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34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15"/>
    </row>
    <row r="250" spans="1:43" x14ac:dyDescent="0.2">
      <c r="A250" s="23" t="s">
        <v>295</v>
      </c>
      <c r="B250" s="23" t="s">
        <v>296</v>
      </c>
      <c r="C250" s="24">
        <v>808</v>
      </c>
      <c r="D250" s="31">
        <f t="shared" si="3"/>
        <v>118.24876237623762</v>
      </c>
      <c r="E250" s="38">
        <v>0</v>
      </c>
      <c r="F250" s="38">
        <v>0</v>
      </c>
      <c r="G250" s="38">
        <v>1.9554455445544554</v>
      </c>
      <c r="H250" s="38">
        <v>17.415841584158414</v>
      </c>
      <c r="I250" s="38">
        <v>61.54826732673267</v>
      </c>
      <c r="J250" s="38">
        <v>0.39480198019801982</v>
      </c>
      <c r="K250" s="38">
        <v>0.3155940594059406</v>
      </c>
      <c r="L250" s="38">
        <v>1.5841584158415842</v>
      </c>
      <c r="M250" s="38">
        <v>30.241336633663366</v>
      </c>
      <c r="N250" s="38">
        <v>4.3316831683168315</v>
      </c>
      <c r="O250" s="38">
        <v>0</v>
      </c>
      <c r="P250" s="38">
        <v>0.46163366336633666</v>
      </c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34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15"/>
    </row>
    <row r="251" spans="1:43" x14ac:dyDescent="0.2">
      <c r="A251" s="23" t="s">
        <v>297</v>
      </c>
      <c r="B251" s="23" t="s">
        <v>298</v>
      </c>
      <c r="C251" s="24">
        <v>59</v>
      </c>
      <c r="D251" s="31">
        <f t="shared" si="3"/>
        <v>54.118644067796609</v>
      </c>
      <c r="E251" s="38">
        <v>0</v>
      </c>
      <c r="F251" s="38">
        <v>0</v>
      </c>
      <c r="G251" s="38">
        <v>0</v>
      </c>
      <c r="H251" s="38">
        <v>0</v>
      </c>
      <c r="I251" s="38">
        <v>0</v>
      </c>
      <c r="J251" s="38">
        <v>0</v>
      </c>
      <c r="K251" s="38">
        <v>0</v>
      </c>
      <c r="L251" s="38">
        <v>0</v>
      </c>
      <c r="M251" s="38">
        <v>54.118644067796609</v>
      </c>
      <c r="N251" s="38">
        <v>0</v>
      </c>
      <c r="O251" s="38">
        <v>0</v>
      </c>
      <c r="P251" s="38">
        <v>0</v>
      </c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34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15"/>
    </row>
    <row r="252" spans="1:43" x14ac:dyDescent="0.2">
      <c r="A252" s="23" t="s">
        <v>297</v>
      </c>
      <c r="B252" s="23" t="s">
        <v>299</v>
      </c>
      <c r="C252" s="24">
        <v>2075</v>
      </c>
      <c r="D252" s="31">
        <f t="shared" si="3"/>
        <v>4.1590361445783133</v>
      </c>
      <c r="E252" s="38">
        <v>0</v>
      </c>
      <c r="F252" s="38">
        <v>0</v>
      </c>
      <c r="G252" s="38">
        <v>0</v>
      </c>
      <c r="H252" s="38">
        <v>0</v>
      </c>
      <c r="I252" s="38">
        <v>0.48</v>
      </c>
      <c r="J252" s="38">
        <v>2.2091566265060241</v>
      </c>
      <c r="K252" s="38">
        <v>0</v>
      </c>
      <c r="L252" s="38">
        <v>0</v>
      </c>
      <c r="M252" s="38">
        <v>1.4698795180722892</v>
      </c>
      <c r="N252" s="38">
        <v>0</v>
      </c>
      <c r="O252" s="38">
        <v>0</v>
      </c>
      <c r="P252" s="38">
        <v>0</v>
      </c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34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15"/>
    </row>
    <row r="253" spans="1:43" x14ac:dyDescent="0.2">
      <c r="A253" s="20" t="s">
        <v>297</v>
      </c>
      <c r="B253" s="20" t="s">
        <v>300</v>
      </c>
      <c r="C253" s="21">
        <v>985</v>
      </c>
      <c r="D253" s="31">
        <f t="shared" si="3"/>
        <v>8.3776649746192895</v>
      </c>
      <c r="E253" s="38">
        <v>0</v>
      </c>
      <c r="F253" s="38">
        <v>0</v>
      </c>
      <c r="G253" s="38">
        <v>0</v>
      </c>
      <c r="H253" s="38">
        <v>0</v>
      </c>
      <c r="I253" s="38">
        <v>0</v>
      </c>
      <c r="J253" s="38">
        <v>8.0588832487309645</v>
      </c>
      <c r="K253" s="38">
        <v>0</v>
      </c>
      <c r="L253" s="38">
        <v>0</v>
      </c>
      <c r="M253" s="38">
        <v>0.31878172588832487</v>
      </c>
      <c r="N253" s="38">
        <v>0</v>
      </c>
      <c r="O253" s="38">
        <v>0</v>
      </c>
      <c r="P253" s="38">
        <v>0</v>
      </c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34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15"/>
    </row>
    <row r="254" spans="1:43" x14ac:dyDescent="0.2">
      <c r="A254" s="20" t="s">
        <v>301</v>
      </c>
      <c r="B254" s="20" t="s">
        <v>302</v>
      </c>
      <c r="C254" s="21">
        <v>333</v>
      </c>
      <c r="D254" s="31">
        <f t="shared" si="3"/>
        <v>8.5435435435435441</v>
      </c>
      <c r="E254" s="38">
        <v>0</v>
      </c>
      <c r="F254" s="38">
        <v>0</v>
      </c>
      <c r="G254" s="38">
        <v>0</v>
      </c>
      <c r="H254" s="38">
        <v>0</v>
      </c>
      <c r="I254" s="38">
        <v>0</v>
      </c>
      <c r="J254" s="38">
        <v>0</v>
      </c>
      <c r="K254" s="38">
        <v>0</v>
      </c>
      <c r="L254" s="38">
        <v>0</v>
      </c>
      <c r="M254" s="38">
        <v>3.5765765765765765</v>
      </c>
      <c r="N254" s="38">
        <v>4.9669669669669672</v>
      </c>
      <c r="O254" s="38">
        <v>0</v>
      </c>
      <c r="P254" s="38">
        <v>0</v>
      </c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34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15"/>
    </row>
    <row r="255" spans="1:43" x14ac:dyDescent="0.2">
      <c r="A255" s="23" t="s">
        <v>301</v>
      </c>
      <c r="B255" s="23" t="s">
        <v>303</v>
      </c>
      <c r="C255" s="24">
        <v>211</v>
      </c>
      <c r="D255" s="31">
        <f t="shared" si="3"/>
        <v>0</v>
      </c>
      <c r="E255" s="38">
        <v>0</v>
      </c>
      <c r="F255" s="38">
        <v>0</v>
      </c>
      <c r="G255" s="38">
        <v>0</v>
      </c>
      <c r="H255" s="38">
        <v>0</v>
      </c>
      <c r="I255" s="38">
        <v>0</v>
      </c>
      <c r="J255" s="38">
        <v>0</v>
      </c>
      <c r="K255" s="38">
        <v>0</v>
      </c>
      <c r="L255" s="38">
        <v>0</v>
      </c>
      <c r="M255" s="38">
        <v>0</v>
      </c>
      <c r="N255" s="38">
        <v>0</v>
      </c>
      <c r="O255" s="38">
        <v>0</v>
      </c>
      <c r="P255" s="38">
        <v>0</v>
      </c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34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15"/>
    </row>
    <row r="256" spans="1:43" x14ac:dyDescent="0.2">
      <c r="A256" s="23" t="s">
        <v>304</v>
      </c>
      <c r="B256" s="23" t="s">
        <v>305</v>
      </c>
      <c r="C256" s="24">
        <v>78</v>
      </c>
      <c r="D256" s="31">
        <f t="shared" si="3"/>
        <v>0</v>
      </c>
      <c r="E256" s="38">
        <v>0</v>
      </c>
      <c r="F256" s="38">
        <v>0</v>
      </c>
      <c r="G256" s="38">
        <v>0</v>
      </c>
      <c r="H256" s="38">
        <v>0</v>
      </c>
      <c r="I256" s="38">
        <v>0</v>
      </c>
      <c r="J256" s="38">
        <v>0</v>
      </c>
      <c r="K256" s="38">
        <v>0</v>
      </c>
      <c r="L256" s="38">
        <v>0</v>
      </c>
      <c r="M256" s="38">
        <v>0</v>
      </c>
      <c r="N256" s="38">
        <v>0</v>
      </c>
      <c r="O256" s="38">
        <v>0</v>
      </c>
      <c r="P256" s="38">
        <v>0</v>
      </c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34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15"/>
    </row>
    <row r="257" spans="1:43" x14ac:dyDescent="0.2">
      <c r="A257" s="20" t="s">
        <v>304</v>
      </c>
      <c r="B257" s="20" t="s">
        <v>306</v>
      </c>
      <c r="C257" s="21">
        <v>1864</v>
      </c>
      <c r="D257" s="31">
        <f t="shared" si="3"/>
        <v>22.721030042918454</v>
      </c>
      <c r="E257" s="38">
        <v>1.8218884120171674</v>
      </c>
      <c r="F257" s="38">
        <v>0</v>
      </c>
      <c r="G257" s="38">
        <v>0</v>
      </c>
      <c r="H257" s="38">
        <v>1.1984978540772533</v>
      </c>
      <c r="I257" s="38">
        <v>0.58798283261802575</v>
      </c>
      <c r="J257" s="38">
        <v>3.4978540772532187</v>
      </c>
      <c r="K257" s="38">
        <v>1.4146995708154506</v>
      </c>
      <c r="L257" s="38">
        <v>0</v>
      </c>
      <c r="M257" s="38">
        <v>13.366952789699571</v>
      </c>
      <c r="N257" s="38">
        <v>0.83315450643776823</v>
      </c>
      <c r="O257" s="38">
        <v>0</v>
      </c>
      <c r="P257" s="38">
        <v>0</v>
      </c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34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15"/>
    </row>
    <row r="258" spans="1:43" x14ac:dyDescent="0.2">
      <c r="A258" s="20" t="s">
        <v>307</v>
      </c>
      <c r="B258" s="20" t="s">
        <v>308</v>
      </c>
      <c r="C258" s="21">
        <v>1119</v>
      </c>
      <c r="D258" s="31">
        <f t="shared" si="3"/>
        <v>22.327077747989279</v>
      </c>
      <c r="E258" s="38">
        <v>0.2064343163538874</v>
      </c>
      <c r="F258" s="38">
        <v>0</v>
      </c>
      <c r="G258" s="38">
        <v>0</v>
      </c>
      <c r="H258" s="38">
        <v>21.571045576407506</v>
      </c>
      <c r="I258" s="38">
        <v>0</v>
      </c>
      <c r="J258" s="38">
        <v>0</v>
      </c>
      <c r="K258" s="38">
        <v>0</v>
      </c>
      <c r="L258" s="38">
        <v>0</v>
      </c>
      <c r="M258" s="38">
        <v>0</v>
      </c>
      <c r="N258" s="38">
        <v>0.54959785522788207</v>
      </c>
      <c r="O258" s="38">
        <v>0</v>
      </c>
      <c r="P258" s="38">
        <v>0</v>
      </c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34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15"/>
    </row>
    <row r="259" spans="1:43" x14ac:dyDescent="0.2">
      <c r="A259" s="20" t="s">
        <v>307</v>
      </c>
      <c r="B259" s="20" t="s">
        <v>309</v>
      </c>
      <c r="C259" s="21">
        <v>1591</v>
      </c>
      <c r="D259" s="31">
        <f t="shared" si="3"/>
        <v>31.791954745443118</v>
      </c>
      <c r="E259" s="38">
        <v>4.4959145191703334</v>
      </c>
      <c r="F259" s="38">
        <v>0.12570710245128849</v>
      </c>
      <c r="G259" s="38">
        <v>3.4726587052168449</v>
      </c>
      <c r="H259" s="38">
        <v>0</v>
      </c>
      <c r="I259" s="38">
        <v>8.188560653676932</v>
      </c>
      <c r="J259" s="38">
        <v>4.1294783155248274</v>
      </c>
      <c r="K259" s="38">
        <v>0</v>
      </c>
      <c r="L259" s="38">
        <v>0.23067253299811438</v>
      </c>
      <c r="M259" s="38">
        <v>4.777498428661219</v>
      </c>
      <c r="N259" s="38">
        <v>2.4512884978001259E-2</v>
      </c>
      <c r="O259" s="38">
        <v>0.12445003142677562</v>
      </c>
      <c r="P259" s="38">
        <v>6.222501571338781</v>
      </c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34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15"/>
    </row>
    <row r="260" spans="1:43" x14ac:dyDescent="0.2">
      <c r="A260" s="20" t="s">
        <v>307</v>
      </c>
      <c r="B260" s="20" t="s">
        <v>310</v>
      </c>
      <c r="C260" s="21">
        <v>639</v>
      </c>
      <c r="D260" s="31">
        <f t="shared" si="3"/>
        <v>1.1017214397496087</v>
      </c>
      <c r="E260" s="38">
        <v>0</v>
      </c>
      <c r="F260" s="38">
        <v>0</v>
      </c>
      <c r="G260" s="38">
        <v>0</v>
      </c>
      <c r="H260" s="38">
        <v>0</v>
      </c>
      <c r="I260" s="38">
        <v>0.971830985915493</v>
      </c>
      <c r="J260" s="38">
        <v>0</v>
      </c>
      <c r="K260" s="38">
        <v>0</v>
      </c>
      <c r="L260" s="38">
        <v>0</v>
      </c>
      <c r="M260" s="38">
        <v>0.12989045383411579</v>
      </c>
      <c r="N260" s="38">
        <v>0</v>
      </c>
      <c r="O260" s="38">
        <v>0</v>
      </c>
      <c r="P260" s="38">
        <v>0</v>
      </c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34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15"/>
    </row>
    <row r="261" spans="1:43" x14ac:dyDescent="0.2">
      <c r="A261" s="20" t="s">
        <v>307</v>
      </c>
      <c r="B261" s="20" t="s">
        <v>311</v>
      </c>
      <c r="C261" s="21">
        <v>774</v>
      </c>
      <c r="D261" s="31">
        <f t="shared" si="3"/>
        <v>11.556847545219638</v>
      </c>
      <c r="E261" s="38">
        <v>0</v>
      </c>
      <c r="F261" s="38">
        <v>0</v>
      </c>
      <c r="G261" s="38">
        <v>0</v>
      </c>
      <c r="H261" s="38">
        <v>0</v>
      </c>
      <c r="I261" s="38">
        <v>0</v>
      </c>
      <c r="J261" s="38">
        <v>0.78811369509043927</v>
      </c>
      <c r="K261" s="38">
        <v>0</v>
      </c>
      <c r="L261" s="38">
        <v>0.17054263565891473</v>
      </c>
      <c r="M261" s="38">
        <v>3.0387596899224807</v>
      </c>
      <c r="N261" s="38">
        <v>0</v>
      </c>
      <c r="O261" s="38">
        <v>0</v>
      </c>
      <c r="P261" s="38">
        <v>7.5594315245478034</v>
      </c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34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15"/>
    </row>
    <row r="262" spans="1:43" x14ac:dyDescent="0.2">
      <c r="A262" s="20" t="s">
        <v>312</v>
      </c>
      <c r="B262" s="20" t="s">
        <v>313</v>
      </c>
      <c r="C262" s="21">
        <v>1036</v>
      </c>
      <c r="D262" s="31">
        <f t="shared" si="3"/>
        <v>32.537644787644787</v>
      </c>
      <c r="E262" s="38">
        <v>0</v>
      </c>
      <c r="F262" s="38">
        <v>0</v>
      </c>
      <c r="G262" s="38">
        <v>0</v>
      </c>
      <c r="H262" s="38">
        <v>16.375482625482626</v>
      </c>
      <c r="I262" s="38">
        <v>0</v>
      </c>
      <c r="J262" s="38">
        <v>0</v>
      </c>
      <c r="K262" s="38">
        <v>2.6660231660231659</v>
      </c>
      <c r="L262" s="38">
        <v>13.343629343629344</v>
      </c>
      <c r="M262" s="38">
        <v>0</v>
      </c>
      <c r="N262" s="38">
        <v>0</v>
      </c>
      <c r="O262" s="38">
        <v>0</v>
      </c>
      <c r="P262" s="38">
        <v>0.15250965250965251</v>
      </c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34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15"/>
    </row>
    <row r="263" spans="1:43" x14ac:dyDescent="0.2">
      <c r="A263" s="20" t="s">
        <v>312</v>
      </c>
      <c r="B263" s="20" t="s">
        <v>314</v>
      </c>
      <c r="C263" s="21">
        <v>658</v>
      </c>
      <c r="D263" s="31">
        <f t="shared" si="3"/>
        <v>5.085106382978724</v>
      </c>
      <c r="E263" s="38">
        <v>0</v>
      </c>
      <c r="F263" s="38">
        <v>0</v>
      </c>
      <c r="G263" s="38">
        <v>0</v>
      </c>
      <c r="H263" s="38">
        <v>1.9696048632218845</v>
      </c>
      <c r="I263" s="38">
        <v>2.927051671732523</v>
      </c>
      <c r="J263" s="38">
        <v>0</v>
      </c>
      <c r="K263" s="38">
        <v>0</v>
      </c>
      <c r="L263" s="38">
        <v>0</v>
      </c>
      <c r="M263" s="38">
        <v>0</v>
      </c>
      <c r="N263" s="38">
        <v>0.18844984802431611</v>
      </c>
      <c r="O263" s="38">
        <v>0</v>
      </c>
      <c r="P263" s="38">
        <v>0</v>
      </c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34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15"/>
    </row>
    <row r="264" spans="1:43" x14ac:dyDescent="0.2">
      <c r="A264" s="20" t="s">
        <v>312</v>
      </c>
      <c r="B264" s="20" t="s">
        <v>315</v>
      </c>
      <c r="C264" s="21">
        <v>811</v>
      </c>
      <c r="D264" s="31">
        <f t="shared" si="3"/>
        <v>89.583230579531431</v>
      </c>
      <c r="E264" s="38">
        <v>55.61775585696671</v>
      </c>
      <c r="F264" s="38">
        <v>0</v>
      </c>
      <c r="G264" s="38">
        <v>3.8323057953144266</v>
      </c>
      <c r="H264" s="38">
        <v>0</v>
      </c>
      <c r="I264" s="38">
        <v>0</v>
      </c>
      <c r="J264" s="38">
        <v>0</v>
      </c>
      <c r="K264" s="38">
        <v>0</v>
      </c>
      <c r="L264" s="38">
        <v>26.278668310727497</v>
      </c>
      <c r="M264" s="38">
        <v>0</v>
      </c>
      <c r="N264" s="38">
        <v>3.8298397040690504</v>
      </c>
      <c r="O264" s="38">
        <v>0</v>
      </c>
      <c r="P264" s="38">
        <v>2.4660912453760789E-2</v>
      </c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34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15"/>
    </row>
    <row r="265" spans="1:43" x14ac:dyDescent="0.2">
      <c r="A265" s="20" t="s">
        <v>312</v>
      </c>
      <c r="B265" s="20" t="s">
        <v>316</v>
      </c>
      <c r="C265" s="21">
        <v>618</v>
      </c>
      <c r="D265" s="31">
        <f t="shared" si="3"/>
        <v>5.5016181229773461E-2</v>
      </c>
      <c r="E265" s="38">
        <v>0</v>
      </c>
      <c r="F265" s="38">
        <v>0</v>
      </c>
      <c r="G265" s="38">
        <v>0</v>
      </c>
      <c r="H265" s="38">
        <v>0</v>
      </c>
      <c r="I265" s="38">
        <v>0</v>
      </c>
      <c r="J265" s="38">
        <v>0</v>
      </c>
      <c r="K265" s="38">
        <v>0</v>
      </c>
      <c r="L265" s="38">
        <v>0</v>
      </c>
      <c r="M265" s="38">
        <v>0</v>
      </c>
      <c r="N265" s="38">
        <v>0</v>
      </c>
      <c r="O265" s="38">
        <v>0</v>
      </c>
      <c r="P265" s="38">
        <v>5.5016181229773461E-2</v>
      </c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34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15"/>
    </row>
    <row r="266" spans="1:43" x14ac:dyDescent="0.2">
      <c r="A266" s="20" t="s">
        <v>317</v>
      </c>
      <c r="B266" s="20" t="s">
        <v>318</v>
      </c>
      <c r="C266" s="21">
        <v>2460</v>
      </c>
      <c r="D266" s="31">
        <f t="shared" si="3"/>
        <v>47.279674796747969</v>
      </c>
      <c r="E266" s="38">
        <v>1.9097560975609755</v>
      </c>
      <c r="F266" s="38">
        <v>0</v>
      </c>
      <c r="G266" s="38">
        <v>5.2373983739837398</v>
      </c>
      <c r="H266" s="38">
        <v>5.0203252032520327</v>
      </c>
      <c r="I266" s="38">
        <v>0.83008130081300813</v>
      </c>
      <c r="J266" s="38">
        <v>5.0406504065040651E-2</v>
      </c>
      <c r="K266" s="38">
        <v>3.3048780487804876</v>
      </c>
      <c r="L266" s="38">
        <v>0</v>
      </c>
      <c r="M266" s="38">
        <v>29.453252032520325</v>
      </c>
      <c r="N266" s="38">
        <v>0.19552845528455284</v>
      </c>
      <c r="O266" s="38">
        <v>1.2780487804878049</v>
      </c>
      <c r="P266" s="38">
        <v>0</v>
      </c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34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15"/>
    </row>
    <row r="267" spans="1:43" x14ac:dyDescent="0.2">
      <c r="A267" s="23" t="s">
        <v>317</v>
      </c>
      <c r="B267" s="23" t="s">
        <v>319</v>
      </c>
      <c r="C267" s="24">
        <v>1222</v>
      </c>
      <c r="D267" s="31">
        <f t="shared" si="3"/>
        <v>19.20785597381342</v>
      </c>
      <c r="E267" s="38">
        <v>0</v>
      </c>
      <c r="F267" s="38">
        <v>0</v>
      </c>
      <c r="G267" s="38">
        <v>0.14729950900163666</v>
      </c>
      <c r="H267" s="38">
        <v>2.1194762684124386</v>
      </c>
      <c r="I267" s="38">
        <v>9.1096563011456624</v>
      </c>
      <c r="J267" s="38">
        <v>2.492635024549918</v>
      </c>
      <c r="K267" s="38">
        <v>0</v>
      </c>
      <c r="L267" s="38">
        <v>0</v>
      </c>
      <c r="M267" s="38">
        <v>0.8739770867430442</v>
      </c>
      <c r="N267" s="38">
        <v>0</v>
      </c>
      <c r="O267" s="38">
        <v>4.3314238952536828</v>
      </c>
      <c r="P267" s="38">
        <v>0.13338788870703763</v>
      </c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34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15"/>
    </row>
    <row r="268" spans="1:43" x14ac:dyDescent="0.2">
      <c r="A268" s="23" t="s">
        <v>317</v>
      </c>
      <c r="B268" s="23" t="s">
        <v>320</v>
      </c>
      <c r="C268" s="24">
        <v>854</v>
      </c>
      <c r="D268" s="31">
        <f t="shared" si="3"/>
        <v>0.90398126463700235</v>
      </c>
      <c r="E268" s="38">
        <v>0</v>
      </c>
      <c r="F268" s="38">
        <v>0</v>
      </c>
      <c r="G268" s="38">
        <v>9.3676814988290405E-2</v>
      </c>
      <c r="H268" s="38">
        <v>0</v>
      </c>
      <c r="I268" s="38">
        <v>0</v>
      </c>
      <c r="J268" s="38">
        <v>0</v>
      </c>
      <c r="K268" s="38">
        <v>0</v>
      </c>
      <c r="L268" s="38">
        <v>0</v>
      </c>
      <c r="M268" s="38">
        <v>0.74941451990632324</v>
      </c>
      <c r="N268" s="38">
        <v>0</v>
      </c>
      <c r="O268" s="38">
        <v>0</v>
      </c>
      <c r="P268" s="38">
        <v>6.0889929742388757E-2</v>
      </c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34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15"/>
    </row>
    <row r="269" spans="1:43" x14ac:dyDescent="0.2">
      <c r="A269" s="23" t="s">
        <v>321</v>
      </c>
      <c r="B269" s="23" t="s">
        <v>322</v>
      </c>
      <c r="C269" s="24">
        <v>945</v>
      </c>
      <c r="D269" s="31">
        <f t="shared" si="3"/>
        <v>0.19047619047619047</v>
      </c>
      <c r="E269" s="38">
        <v>0</v>
      </c>
      <c r="F269" s="38">
        <v>0</v>
      </c>
      <c r="G269" s="38">
        <v>0</v>
      </c>
      <c r="H269" s="38">
        <v>0</v>
      </c>
      <c r="I269" s="38">
        <v>0</v>
      </c>
      <c r="J269" s="38">
        <v>0.19047619047619047</v>
      </c>
      <c r="K269" s="38">
        <v>0</v>
      </c>
      <c r="L269" s="38">
        <v>0</v>
      </c>
      <c r="M269" s="38">
        <v>0</v>
      </c>
      <c r="N269" s="38">
        <v>0</v>
      </c>
      <c r="O269" s="38">
        <v>0</v>
      </c>
      <c r="P269" s="38">
        <v>0</v>
      </c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34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15"/>
    </row>
    <row r="270" spans="1:43" x14ac:dyDescent="0.2">
      <c r="A270" s="23" t="s">
        <v>321</v>
      </c>
      <c r="B270" s="23" t="s">
        <v>323</v>
      </c>
      <c r="C270" s="24">
        <v>831</v>
      </c>
      <c r="D270" s="31">
        <f t="shared" ref="D270:D333" si="4">SUM(E270:P270)</f>
        <v>7.3405535499398308E-2</v>
      </c>
      <c r="E270" s="38">
        <v>0</v>
      </c>
      <c r="F270" s="38">
        <v>0</v>
      </c>
      <c r="G270" s="38">
        <v>0</v>
      </c>
      <c r="H270" s="38">
        <v>0</v>
      </c>
      <c r="I270" s="38">
        <v>0</v>
      </c>
      <c r="J270" s="38">
        <v>0</v>
      </c>
      <c r="K270" s="38">
        <v>0</v>
      </c>
      <c r="L270" s="38">
        <v>0</v>
      </c>
      <c r="M270" s="38">
        <v>7.3405535499398308E-2</v>
      </c>
      <c r="N270" s="38">
        <v>0</v>
      </c>
      <c r="O270" s="38">
        <v>0</v>
      </c>
      <c r="P270" s="38">
        <v>0</v>
      </c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34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15"/>
    </row>
    <row r="271" spans="1:43" x14ac:dyDescent="0.2">
      <c r="A271" s="20" t="s">
        <v>324</v>
      </c>
      <c r="B271" s="20" t="s">
        <v>325</v>
      </c>
      <c r="C271" s="21">
        <v>561</v>
      </c>
      <c r="D271" s="31">
        <f t="shared" si="4"/>
        <v>19.304812834224599</v>
      </c>
      <c r="E271" s="38">
        <v>0</v>
      </c>
      <c r="F271" s="38">
        <v>0</v>
      </c>
      <c r="G271" s="38">
        <v>0</v>
      </c>
      <c r="H271" s="38">
        <v>0</v>
      </c>
      <c r="I271" s="38">
        <v>0</v>
      </c>
      <c r="J271" s="38">
        <v>0</v>
      </c>
      <c r="K271" s="38">
        <v>0</v>
      </c>
      <c r="L271" s="38">
        <v>19.304812834224599</v>
      </c>
      <c r="M271" s="38">
        <v>0</v>
      </c>
      <c r="N271" s="38">
        <v>0</v>
      </c>
      <c r="O271" s="38">
        <v>0</v>
      </c>
      <c r="P271" s="38">
        <v>0</v>
      </c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34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15"/>
    </row>
    <row r="272" spans="1:43" x14ac:dyDescent="0.2">
      <c r="A272" s="23" t="s">
        <v>324</v>
      </c>
      <c r="B272" s="23" t="s">
        <v>326</v>
      </c>
      <c r="C272" s="24">
        <v>880</v>
      </c>
      <c r="D272" s="31">
        <f t="shared" si="4"/>
        <v>121.58977272727273</v>
      </c>
      <c r="E272" s="38">
        <v>31.95</v>
      </c>
      <c r="F272" s="38">
        <v>0</v>
      </c>
      <c r="G272" s="38">
        <v>82.090909090909093</v>
      </c>
      <c r="H272" s="38">
        <v>0.31931818181818183</v>
      </c>
      <c r="I272" s="38">
        <v>0.3</v>
      </c>
      <c r="J272" s="38">
        <v>0</v>
      </c>
      <c r="K272" s="38">
        <v>0.14772727272727273</v>
      </c>
      <c r="L272" s="38">
        <v>0.50909090909090904</v>
      </c>
      <c r="M272" s="38">
        <v>0.18068181818181819</v>
      </c>
      <c r="N272" s="38">
        <v>0</v>
      </c>
      <c r="O272" s="38">
        <v>0</v>
      </c>
      <c r="P272" s="38">
        <v>6.0920454545454543</v>
      </c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34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15"/>
    </row>
    <row r="273" spans="1:43" x14ac:dyDescent="0.2">
      <c r="A273" s="23" t="s">
        <v>327</v>
      </c>
      <c r="B273" s="23" t="s">
        <v>328</v>
      </c>
      <c r="C273" s="24">
        <v>30</v>
      </c>
      <c r="D273" s="31">
        <f t="shared" si="4"/>
        <v>0</v>
      </c>
      <c r="E273" s="38">
        <v>0</v>
      </c>
      <c r="F273" s="38">
        <v>0</v>
      </c>
      <c r="G273" s="38">
        <v>0</v>
      </c>
      <c r="H273" s="38">
        <v>0</v>
      </c>
      <c r="I273" s="38">
        <v>0</v>
      </c>
      <c r="J273" s="38">
        <v>0</v>
      </c>
      <c r="K273" s="38">
        <v>0</v>
      </c>
      <c r="L273" s="38">
        <v>0</v>
      </c>
      <c r="M273" s="38">
        <v>0</v>
      </c>
      <c r="N273" s="38">
        <v>0</v>
      </c>
      <c r="O273" s="38">
        <v>0</v>
      </c>
      <c r="P273" s="38">
        <v>0</v>
      </c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34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15"/>
    </row>
    <row r="274" spans="1:43" x14ac:dyDescent="0.2">
      <c r="A274" s="23" t="s">
        <v>327</v>
      </c>
      <c r="B274" s="23" t="s">
        <v>329</v>
      </c>
      <c r="C274" s="24">
        <v>33</v>
      </c>
      <c r="D274" s="31">
        <f t="shared" si="4"/>
        <v>0</v>
      </c>
      <c r="E274" s="38">
        <v>0</v>
      </c>
      <c r="F274" s="38">
        <v>0</v>
      </c>
      <c r="G274" s="38">
        <v>0</v>
      </c>
      <c r="H274" s="38">
        <v>0</v>
      </c>
      <c r="I274" s="38">
        <v>0</v>
      </c>
      <c r="J274" s="38">
        <v>0</v>
      </c>
      <c r="K274" s="38">
        <v>0</v>
      </c>
      <c r="L274" s="38">
        <v>0</v>
      </c>
      <c r="M274" s="38">
        <v>0</v>
      </c>
      <c r="N274" s="38">
        <v>0</v>
      </c>
      <c r="O274" s="38">
        <v>0</v>
      </c>
      <c r="P274" s="38">
        <v>0</v>
      </c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34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15"/>
    </row>
    <row r="275" spans="1:43" x14ac:dyDescent="0.2">
      <c r="A275" s="23" t="s">
        <v>327</v>
      </c>
      <c r="B275" s="23" t="s">
        <v>330</v>
      </c>
      <c r="C275" s="24">
        <v>223</v>
      </c>
      <c r="D275" s="31">
        <f t="shared" si="4"/>
        <v>0</v>
      </c>
      <c r="E275" s="38">
        <v>0</v>
      </c>
      <c r="F275" s="38">
        <v>0</v>
      </c>
      <c r="G275" s="38">
        <v>0</v>
      </c>
      <c r="H275" s="38">
        <v>0</v>
      </c>
      <c r="I275" s="38">
        <v>0</v>
      </c>
      <c r="J275" s="38">
        <v>0</v>
      </c>
      <c r="K275" s="38">
        <v>0</v>
      </c>
      <c r="L275" s="38">
        <v>0</v>
      </c>
      <c r="M275" s="38">
        <v>0</v>
      </c>
      <c r="N275" s="38">
        <v>0</v>
      </c>
      <c r="O275" s="38">
        <v>0</v>
      </c>
      <c r="P275" s="38">
        <v>0</v>
      </c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34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15"/>
    </row>
    <row r="276" spans="1:43" x14ac:dyDescent="0.2">
      <c r="A276" s="23" t="s">
        <v>327</v>
      </c>
      <c r="B276" s="23" t="s">
        <v>331</v>
      </c>
      <c r="C276" s="24">
        <v>2061</v>
      </c>
      <c r="D276" s="31">
        <f t="shared" si="4"/>
        <v>0</v>
      </c>
      <c r="E276" s="38">
        <v>0</v>
      </c>
      <c r="F276" s="38">
        <v>0</v>
      </c>
      <c r="G276" s="38">
        <v>0</v>
      </c>
      <c r="H276" s="38">
        <v>0</v>
      </c>
      <c r="I276" s="38">
        <v>0</v>
      </c>
      <c r="J276" s="38">
        <v>0</v>
      </c>
      <c r="K276" s="38">
        <v>0</v>
      </c>
      <c r="L276" s="38">
        <v>0</v>
      </c>
      <c r="M276" s="38">
        <v>0</v>
      </c>
      <c r="N276" s="38">
        <v>0</v>
      </c>
      <c r="O276" s="38">
        <v>0</v>
      </c>
      <c r="P276" s="38">
        <v>0</v>
      </c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34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15"/>
    </row>
    <row r="277" spans="1:43" x14ac:dyDescent="0.2">
      <c r="A277" s="23" t="s">
        <v>327</v>
      </c>
      <c r="B277" s="23" t="s">
        <v>332</v>
      </c>
      <c r="C277" s="24">
        <v>1828</v>
      </c>
      <c r="D277" s="31">
        <f t="shared" si="4"/>
        <v>0</v>
      </c>
      <c r="E277" s="38">
        <v>0</v>
      </c>
      <c r="F277" s="38">
        <v>0</v>
      </c>
      <c r="G277" s="38">
        <v>0</v>
      </c>
      <c r="H277" s="38">
        <v>0</v>
      </c>
      <c r="I277" s="38">
        <v>0</v>
      </c>
      <c r="J277" s="38">
        <v>0</v>
      </c>
      <c r="K277" s="38">
        <v>0</v>
      </c>
      <c r="L277" s="38">
        <v>0</v>
      </c>
      <c r="M277" s="38">
        <v>0</v>
      </c>
      <c r="N277" s="38">
        <v>0</v>
      </c>
      <c r="O277" s="38">
        <v>0</v>
      </c>
      <c r="P277" s="38">
        <v>0</v>
      </c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34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15"/>
    </row>
    <row r="278" spans="1:43" x14ac:dyDescent="0.2">
      <c r="A278" s="23" t="s">
        <v>327</v>
      </c>
      <c r="B278" s="23" t="s">
        <v>333</v>
      </c>
      <c r="C278" s="24">
        <v>555</v>
      </c>
      <c r="D278" s="31">
        <f t="shared" si="4"/>
        <v>0</v>
      </c>
      <c r="E278" s="38">
        <v>0</v>
      </c>
      <c r="F278" s="38">
        <v>0</v>
      </c>
      <c r="G278" s="38">
        <v>0</v>
      </c>
      <c r="H278" s="38">
        <v>0</v>
      </c>
      <c r="I278" s="38">
        <v>0</v>
      </c>
      <c r="J278" s="38">
        <v>0</v>
      </c>
      <c r="K278" s="38">
        <v>0</v>
      </c>
      <c r="L278" s="38">
        <v>0</v>
      </c>
      <c r="M278" s="38">
        <v>0</v>
      </c>
      <c r="N278" s="38">
        <v>0</v>
      </c>
      <c r="O278" s="38">
        <v>0</v>
      </c>
      <c r="P278" s="38">
        <v>0</v>
      </c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34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15"/>
    </row>
    <row r="279" spans="1:43" x14ac:dyDescent="0.2">
      <c r="A279" s="23" t="s">
        <v>327</v>
      </c>
      <c r="B279" s="23" t="s">
        <v>334</v>
      </c>
      <c r="C279" s="24">
        <v>692</v>
      </c>
      <c r="D279" s="31">
        <f t="shared" si="4"/>
        <v>0</v>
      </c>
      <c r="E279" s="38">
        <v>0</v>
      </c>
      <c r="F279" s="38">
        <v>0</v>
      </c>
      <c r="G279" s="38">
        <v>0</v>
      </c>
      <c r="H279" s="38">
        <v>0</v>
      </c>
      <c r="I279" s="38">
        <v>0</v>
      </c>
      <c r="J279" s="38">
        <v>0</v>
      </c>
      <c r="K279" s="38">
        <v>0</v>
      </c>
      <c r="L279" s="38">
        <v>0</v>
      </c>
      <c r="M279" s="38">
        <v>0</v>
      </c>
      <c r="N279" s="38">
        <v>0</v>
      </c>
      <c r="O279" s="38">
        <v>0</v>
      </c>
      <c r="P279" s="38">
        <v>0</v>
      </c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34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15"/>
    </row>
    <row r="280" spans="1:43" x14ac:dyDescent="0.2">
      <c r="A280" s="23" t="s">
        <v>327</v>
      </c>
      <c r="B280" s="23" t="s">
        <v>335</v>
      </c>
      <c r="C280" s="24">
        <v>1236</v>
      </c>
      <c r="D280" s="31">
        <f t="shared" si="4"/>
        <v>0</v>
      </c>
      <c r="E280" s="38">
        <v>0</v>
      </c>
      <c r="F280" s="38">
        <v>0</v>
      </c>
      <c r="G280" s="38">
        <v>0</v>
      </c>
      <c r="H280" s="38">
        <v>0</v>
      </c>
      <c r="I280" s="38">
        <v>0</v>
      </c>
      <c r="J280" s="38">
        <v>0</v>
      </c>
      <c r="K280" s="38">
        <v>0</v>
      </c>
      <c r="L280" s="38">
        <v>0</v>
      </c>
      <c r="M280" s="38">
        <v>0</v>
      </c>
      <c r="N280" s="38">
        <v>0</v>
      </c>
      <c r="O280" s="38">
        <v>0</v>
      </c>
      <c r="P280" s="38">
        <v>0</v>
      </c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34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15"/>
    </row>
    <row r="281" spans="1:43" x14ac:dyDescent="0.2">
      <c r="A281" s="20" t="s">
        <v>327</v>
      </c>
      <c r="B281" s="20" t="s">
        <v>336</v>
      </c>
      <c r="C281" s="21">
        <v>774</v>
      </c>
      <c r="D281" s="31">
        <f t="shared" si="4"/>
        <v>0</v>
      </c>
      <c r="E281" s="38">
        <v>0</v>
      </c>
      <c r="F281" s="38">
        <v>0</v>
      </c>
      <c r="G281" s="38">
        <v>0</v>
      </c>
      <c r="H281" s="38">
        <v>0</v>
      </c>
      <c r="I281" s="38">
        <v>0</v>
      </c>
      <c r="J281" s="38">
        <v>0</v>
      </c>
      <c r="K281" s="38">
        <v>0</v>
      </c>
      <c r="L281" s="38">
        <v>0</v>
      </c>
      <c r="M281" s="38">
        <v>0</v>
      </c>
      <c r="N281" s="38">
        <v>0</v>
      </c>
      <c r="O281" s="38">
        <v>0</v>
      </c>
      <c r="P281" s="38">
        <v>0</v>
      </c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34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15"/>
    </row>
    <row r="282" spans="1:43" x14ac:dyDescent="0.2">
      <c r="A282" s="20" t="s">
        <v>327</v>
      </c>
      <c r="B282" s="20" t="s">
        <v>337</v>
      </c>
      <c r="C282" s="21">
        <v>1049</v>
      </c>
      <c r="D282" s="31">
        <f t="shared" si="4"/>
        <v>0</v>
      </c>
      <c r="E282" s="38">
        <v>0</v>
      </c>
      <c r="F282" s="38">
        <v>0</v>
      </c>
      <c r="G282" s="38">
        <v>0</v>
      </c>
      <c r="H282" s="38">
        <v>0</v>
      </c>
      <c r="I282" s="38">
        <v>0</v>
      </c>
      <c r="J282" s="38">
        <v>0</v>
      </c>
      <c r="K282" s="38">
        <v>0</v>
      </c>
      <c r="L282" s="38">
        <v>0</v>
      </c>
      <c r="M282" s="38">
        <v>0</v>
      </c>
      <c r="N282" s="38">
        <v>0</v>
      </c>
      <c r="O282" s="38">
        <v>0</v>
      </c>
      <c r="P282" s="38">
        <v>0</v>
      </c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34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15"/>
    </row>
    <row r="283" spans="1:43" x14ac:dyDescent="0.2">
      <c r="A283" s="23" t="s">
        <v>338</v>
      </c>
      <c r="B283" s="23" t="s">
        <v>339</v>
      </c>
      <c r="C283" s="24">
        <v>1518</v>
      </c>
      <c r="D283" s="31">
        <f t="shared" si="4"/>
        <v>3.0355731225296445</v>
      </c>
      <c r="E283" s="38">
        <v>0</v>
      </c>
      <c r="F283" s="38">
        <v>0</v>
      </c>
      <c r="G283" s="38">
        <v>7.1146245059288543E-2</v>
      </c>
      <c r="H283" s="38">
        <v>0</v>
      </c>
      <c r="I283" s="38">
        <v>1.7193675889328064</v>
      </c>
      <c r="J283" s="38">
        <v>0</v>
      </c>
      <c r="K283" s="38">
        <v>1.2450592885375493</v>
      </c>
      <c r="L283" s="38">
        <v>0</v>
      </c>
      <c r="M283" s="38">
        <v>0</v>
      </c>
      <c r="N283" s="38">
        <v>0</v>
      </c>
      <c r="O283" s="38">
        <v>0</v>
      </c>
      <c r="P283" s="38">
        <v>0</v>
      </c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34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15"/>
    </row>
    <row r="284" spans="1:43" x14ac:dyDescent="0.2">
      <c r="A284" s="23" t="s">
        <v>338</v>
      </c>
      <c r="B284" s="23" t="s">
        <v>340</v>
      </c>
      <c r="C284" s="24">
        <v>2421</v>
      </c>
      <c r="D284" s="31">
        <f t="shared" si="4"/>
        <v>20.582817017761258</v>
      </c>
      <c r="E284" s="38">
        <v>3.1515902519619994</v>
      </c>
      <c r="F284" s="38">
        <v>0</v>
      </c>
      <c r="G284" s="38">
        <v>0</v>
      </c>
      <c r="H284" s="38">
        <v>5.4407269723254856</v>
      </c>
      <c r="I284" s="38">
        <v>8.9334985543163974</v>
      </c>
      <c r="J284" s="38">
        <v>0.25485336637752992</v>
      </c>
      <c r="K284" s="38">
        <v>0</v>
      </c>
      <c r="L284" s="38">
        <v>0</v>
      </c>
      <c r="M284" s="38">
        <v>0</v>
      </c>
      <c r="N284" s="38">
        <v>2.8021478727798432</v>
      </c>
      <c r="O284" s="38">
        <v>0</v>
      </c>
      <c r="P284" s="38">
        <v>0</v>
      </c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34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15"/>
    </row>
    <row r="285" spans="1:43" x14ac:dyDescent="0.2">
      <c r="A285" s="23" t="s">
        <v>338</v>
      </c>
      <c r="B285" s="23" t="s">
        <v>341</v>
      </c>
      <c r="C285" s="24">
        <v>1092</v>
      </c>
      <c r="D285" s="31">
        <f t="shared" si="4"/>
        <v>2.6959706959706962</v>
      </c>
      <c r="E285" s="38">
        <v>0</v>
      </c>
      <c r="F285" s="38">
        <v>0</v>
      </c>
      <c r="G285" s="38">
        <v>0</v>
      </c>
      <c r="H285" s="38">
        <v>0</v>
      </c>
      <c r="I285" s="38">
        <v>0</v>
      </c>
      <c r="J285" s="38">
        <v>0</v>
      </c>
      <c r="K285" s="38">
        <v>0</v>
      </c>
      <c r="L285" s="38">
        <v>0</v>
      </c>
      <c r="M285" s="38">
        <v>0</v>
      </c>
      <c r="N285" s="38">
        <v>2.1108058608058609</v>
      </c>
      <c r="O285" s="38">
        <v>0.5851648351648352</v>
      </c>
      <c r="P285" s="38">
        <v>0</v>
      </c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34"/>
      <c r="AE285" s="35"/>
      <c r="AF285" s="35"/>
      <c r="AG285" s="35"/>
      <c r="AH285" s="35"/>
      <c r="AI285" s="35"/>
      <c r="AJ285" s="35"/>
      <c r="AK285" s="35"/>
      <c r="AL285" s="35"/>
      <c r="AM285" s="35"/>
      <c r="AN285" s="35"/>
      <c r="AO285" s="35"/>
      <c r="AP285" s="35"/>
      <c r="AQ285" s="15"/>
    </row>
    <row r="286" spans="1:43" x14ac:dyDescent="0.2">
      <c r="A286" s="23" t="s">
        <v>534</v>
      </c>
      <c r="B286" s="23" t="s">
        <v>342</v>
      </c>
      <c r="C286" s="24">
        <v>1294</v>
      </c>
      <c r="D286" s="31">
        <f t="shared" si="4"/>
        <v>4.1375579598145285</v>
      </c>
      <c r="E286" s="38">
        <v>0</v>
      </c>
      <c r="F286" s="38">
        <v>0</v>
      </c>
      <c r="G286" s="38">
        <v>0</v>
      </c>
      <c r="H286" s="38">
        <v>4.1375579598145285</v>
      </c>
      <c r="I286" s="38">
        <v>0</v>
      </c>
      <c r="J286" s="38">
        <v>0</v>
      </c>
      <c r="K286" s="38">
        <v>0</v>
      </c>
      <c r="L286" s="38">
        <v>0</v>
      </c>
      <c r="M286" s="38">
        <v>0</v>
      </c>
      <c r="N286" s="38">
        <v>0</v>
      </c>
      <c r="O286" s="38">
        <v>0</v>
      </c>
      <c r="P286" s="38">
        <v>0</v>
      </c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34"/>
      <c r="AE286" s="35"/>
      <c r="AF286" s="35"/>
      <c r="AG286" s="35"/>
      <c r="AH286" s="35"/>
      <c r="AI286" s="35"/>
      <c r="AJ286" s="35"/>
      <c r="AK286" s="35"/>
      <c r="AL286" s="35"/>
      <c r="AM286" s="35"/>
      <c r="AN286" s="35"/>
      <c r="AO286" s="35"/>
      <c r="AP286" s="35"/>
      <c r="AQ286" s="15"/>
    </row>
    <row r="287" spans="1:43" x14ac:dyDescent="0.2">
      <c r="A287" s="23" t="s">
        <v>534</v>
      </c>
      <c r="B287" s="23" t="s">
        <v>343</v>
      </c>
      <c r="C287" s="24">
        <v>11</v>
      </c>
      <c r="D287" s="31">
        <f t="shared" si="4"/>
        <v>0</v>
      </c>
      <c r="E287" s="38">
        <v>0</v>
      </c>
      <c r="F287" s="38">
        <v>0</v>
      </c>
      <c r="G287" s="38">
        <v>0</v>
      </c>
      <c r="H287" s="38">
        <v>0</v>
      </c>
      <c r="I287" s="38">
        <v>0</v>
      </c>
      <c r="J287" s="38">
        <v>0</v>
      </c>
      <c r="K287" s="38">
        <v>0</v>
      </c>
      <c r="L287" s="38">
        <v>0</v>
      </c>
      <c r="M287" s="38">
        <v>0</v>
      </c>
      <c r="N287" s="38">
        <v>0</v>
      </c>
      <c r="O287" s="38">
        <v>0</v>
      </c>
      <c r="P287" s="38">
        <v>0</v>
      </c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34"/>
      <c r="AE287" s="35"/>
      <c r="AF287" s="35"/>
      <c r="AG287" s="35"/>
      <c r="AH287" s="35"/>
      <c r="AI287" s="35"/>
      <c r="AJ287" s="35"/>
      <c r="AK287" s="35"/>
      <c r="AL287" s="35"/>
      <c r="AM287" s="35"/>
      <c r="AN287" s="35"/>
      <c r="AO287" s="35"/>
      <c r="AP287" s="35"/>
      <c r="AQ287" s="15"/>
    </row>
    <row r="288" spans="1:43" x14ac:dyDescent="0.2">
      <c r="A288" s="23" t="s">
        <v>534</v>
      </c>
      <c r="B288" s="23" t="s">
        <v>344</v>
      </c>
      <c r="C288" s="24">
        <v>144</v>
      </c>
      <c r="D288" s="31">
        <f t="shared" si="4"/>
        <v>0</v>
      </c>
      <c r="E288" s="38">
        <v>0</v>
      </c>
      <c r="F288" s="38">
        <v>0</v>
      </c>
      <c r="G288" s="38">
        <v>0</v>
      </c>
      <c r="H288" s="38">
        <v>0</v>
      </c>
      <c r="I288" s="38">
        <v>0</v>
      </c>
      <c r="J288" s="38">
        <v>0</v>
      </c>
      <c r="K288" s="38">
        <v>0</v>
      </c>
      <c r="L288" s="38">
        <v>0</v>
      </c>
      <c r="M288" s="38">
        <v>0</v>
      </c>
      <c r="N288" s="38">
        <v>0</v>
      </c>
      <c r="O288" s="38">
        <v>0</v>
      </c>
      <c r="P288" s="38">
        <v>0</v>
      </c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34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15"/>
    </row>
    <row r="289" spans="1:43" x14ac:dyDescent="0.2">
      <c r="A289" s="23" t="s">
        <v>345</v>
      </c>
      <c r="B289" s="23" t="s">
        <v>346</v>
      </c>
      <c r="C289" s="24">
        <v>1873</v>
      </c>
      <c r="D289" s="31">
        <f t="shared" si="4"/>
        <v>50.1318739989322</v>
      </c>
      <c r="E289" s="38">
        <v>2.8323545114789108</v>
      </c>
      <c r="F289" s="38">
        <v>0</v>
      </c>
      <c r="G289" s="38">
        <v>0</v>
      </c>
      <c r="H289" s="38">
        <v>0</v>
      </c>
      <c r="I289" s="38">
        <v>0</v>
      </c>
      <c r="J289" s="38">
        <v>0.13774693005872932</v>
      </c>
      <c r="K289" s="38">
        <v>44.521089161772558</v>
      </c>
      <c r="L289" s="38">
        <v>0</v>
      </c>
      <c r="M289" s="38">
        <v>2.6406833956219966</v>
      </c>
      <c r="N289" s="38">
        <v>0</v>
      </c>
      <c r="O289" s="38">
        <v>0</v>
      </c>
      <c r="P289" s="38">
        <v>0</v>
      </c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34"/>
      <c r="AE289" s="35"/>
      <c r="AF289" s="35"/>
      <c r="AG289" s="35"/>
      <c r="AH289" s="35"/>
      <c r="AI289" s="35"/>
      <c r="AJ289" s="35"/>
      <c r="AK289" s="35"/>
      <c r="AL289" s="35"/>
      <c r="AM289" s="35"/>
      <c r="AN289" s="35"/>
      <c r="AO289" s="35"/>
      <c r="AP289" s="35"/>
      <c r="AQ289" s="15"/>
    </row>
    <row r="290" spans="1:43" x14ac:dyDescent="0.2">
      <c r="A290" s="23" t="s">
        <v>345</v>
      </c>
      <c r="B290" s="23" t="s">
        <v>347</v>
      </c>
      <c r="C290" s="24">
        <v>4478</v>
      </c>
      <c r="D290" s="31">
        <f t="shared" si="4"/>
        <v>7.2943278249218402</v>
      </c>
      <c r="E290" s="38">
        <v>0</v>
      </c>
      <c r="F290" s="38">
        <v>0</v>
      </c>
      <c r="G290" s="38">
        <v>0.13756141134435015</v>
      </c>
      <c r="H290" s="38">
        <v>0</v>
      </c>
      <c r="I290" s="38">
        <v>0</v>
      </c>
      <c r="J290" s="38">
        <v>0</v>
      </c>
      <c r="K290" s="38">
        <v>0</v>
      </c>
      <c r="L290" s="38">
        <v>0</v>
      </c>
      <c r="M290" s="38">
        <v>7.1004912907548015</v>
      </c>
      <c r="N290" s="38">
        <v>0</v>
      </c>
      <c r="O290" s="38">
        <v>0</v>
      </c>
      <c r="P290" s="38">
        <v>5.6275122822688699E-2</v>
      </c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34"/>
      <c r="AE290" s="35"/>
      <c r="AF290" s="35"/>
      <c r="AG290" s="35"/>
      <c r="AH290" s="35"/>
      <c r="AI290" s="35"/>
      <c r="AJ290" s="35"/>
      <c r="AK290" s="35"/>
      <c r="AL290" s="35"/>
      <c r="AM290" s="35"/>
      <c r="AN290" s="35"/>
      <c r="AO290" s="35"/>
      <c r="AP290" s="35"/>
      <c r="AQ290" s="15"/>
    </row>
    <row r="291" spans="1:43" x14ac:dyDescent="0.2">
      <c r="A291" s="23" t="s">
        <v>345</v>
      </c>
      <c r="B291" s="23" t="s">
        <v>348</v>
      </c>
      <c r="C291" s="24">
        <v>6715</v>
      </c>
      <c r="D291" s="31">
        <f t="shared" si="4"/>
        <v>22.962472077438569</v>
      </c>
      <c r="E291" s="38">
        <v>10.576917349218169</v>
      </c>
      <c r="F291" s="38">
        <v>0.114668652271035</v>
      </c>
      <c r="G291" s="38">
        <v>0</v>
      </c>
      <c r="H291" s="38">
        <v>0.16708860759493671</v>
      </c>
      <c r="I291" s="38">
        <v>9.2032762472077437E-2</v>
      </c>
      <c r="J291" s="38">
        <v>0.11020104244229337</v>
      </c>
      <c r="K291" s="38">
        <v>5.8078927773641105E-2</v>
      </c>
      <c r="L291" s="38">
        <v>0.7404318689501117</v>
      </c>
      <c r="M291" s="38">
        <v>4.3288160833953837</v>
      </c>
      <c r="N291" s="38">
        <v>5.4829486224869699</v>
      </c>
      <c r="O291" s="38">
        <v>1.2680565897244973</v>
      </c>
      <c r="P291" s="38">
        <v>2.323157110945644E-2</v>
      </c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34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35"/>
      <c r="AP291" s="35"/>
      <c r="AQ291" s="15"/>
    </row>
    <row r="292" spans="1:43" x14ac:dyDescent="0.2">
      <c r="A292" s="23" t="s">
        <v>345</v>
      </c>
      <c r="B292" s="23" t="s">
        <v>349</v>
      </c>
      <c r="C292" s="24">
        <v>2483</v>
      </c>
      <c r="D292" s="31">
        <f t="shared" si="4"/>
        <v>38.493354812726537</v>
      </c>
      <c r="E292" s="38">
        <v>0</v>
      </c>
      <c r="F292" s="38">
        <v>0</v>
      </c>
      <c r="G292" s="38">
        <v>0</v>
      </c>
      <c r="H292" s="38">
        <v>0.26902939991945229</v>
      </c>
      <c r="I292" s="38">
        <v>9.746274667740637E-2</v>
      </c>
      <c r="J292" s="38">
        <v>2.8795811518324608</v>
      </c>
      <c r="K292" s="38">
        <v>3.904953685058397</v>
      </c>
      <c r="L292" s="38">
        <v>0.11719693918646798</v>
      </c>
      <c r="M292" s="38">
        <v>0</v>
      </c>
      <c r="N292" s="38">
        <v>0</v>
      </c>
      <c r="O292" s="38">
        <v>4.2984293193717278</v>
      </c>
      <c r="P292" s="38">
        <v>26.926701570680628</v>
      </c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34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15"/>
    </row>
    <row r="293" spans="1:43" x14ac:dyDescent="0.2">
      <c r="A293" s="23" t="s">
        <v>345</v>
      </c>
      <c r="B293" s="23" t="s">
        <v>350</v>
      </c>
      <c r="C293" s="24">
        <v>4911</v>
      </c>
      <c r="D293" s="31">
        <f t="shared" si="4"/>
        <v>0</v>
      </c>
      <c r="E293" s="38">
        <v>0</v>
      </c>
      <c r="F293" s="38">
        <v>0</v>
      </c>
      <c r="G293" s="38">
        <v>0</v>
      </c>
      <c r="H293" s="38">
        <v>0</v>
      </c>
      <c r="I293" s="38">
        <v>0</v>
      </c>
      <c r="J293" s="38">
        <v>0</v>
      </c>
      <c r="K293" s="38">
        <v>0</v>
      </c>
      <c r="L293" s="38">
        <v>0</v>
      </c>
      <c r="M293" s="38">
        <v>0</v>
      </c>
      <c r="N293" s="38">
        <v>0</v>
      </c>
      <c r="O293" s="38">
        <v>0</v>
      </c>
      <c r="P293" s="38">
        <v>0</v>
      </c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34"/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35"/>
      <c r="AP293" s="35"/>
      <c r="AQ293" s="15"/>
    </row>
    <row r="294" spans="1:43" x14ac:dyDescent="0.2">
      <c r="A294" s="23" t="s">
        <v>345</v>
      </c>
      <c r="B294" s="23" t="s">
        <v>351</v>
      </c>
      <c r="C294" s="24">
        <v>585</v>
      </c>
      <c r="D294" s="31">
        <f t="shared" si="4"/>
        <v>21.905982905982903</v>
      </c>
      <c r="E294" s="38">
        <v>0</v>
      </c>
      <c r="F294" s="38">
        <v>0</v>
      </c>
      <c r="G294" s="38">
        <v>0.23589743589743589</v>
      </c>
      <c r="H294" s="38">
        <v>0.20854700854700856</v>
      </c>
      <c r="I294" s="38">
        <v>0.35213675213675216</v>
      </c>
      <c r="J294" s="38">
        <v>0</v>
      </c>
      <c r="K294" s="38">
        <v>3.0153846153846153</v>
      </c>
      <c r="L294" s="38">
        <v>0.28888888888888886</v>
      </c>
      <c r="M294" s="38">
        <v>15.394871794871795</v>
      </c>
      <c r="N294" s="38">
        <v>0.19487179487179487</v>
      </c>
      <c r="O294" s="38">
        <v>2.2153846153846155</v>
      </c>
      <c r="P294" s="38">
        <v>0</v>
      </c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34"/>
      <c r="AE294" s="35"/>
      <c r="AF294" s="35"/>
      <c r="AG294" s="35"/>
      <c r="AH294" s="35"/>
      <c r="AI294" s="35"/>
      <c r="AJ294" s="35"/>
      <c r="AK294" s="35"/>
      <c r="AL294" s="35"/>
      <c r="AM294" s="35"/>
      <c r="AN294" s="35"/>
      <c r="AO294" s="35"/>
      <c r="AP294" s="35"/>
      <c r="AQ294" s="15"/>
    </row>
    <row r="295" spans="1:43" x14ac:dyDescent="0.2">
      <c r="A295" s="20" t="s">
        <v>345</v>
      </c>
      <c r="B295" s="20" t="s">
        <v>352</v>
      </c>
      <c r="C295" s="21">
        <v>2432</v>
      </c>
      <c r="D295" s="31">
        <f t="shared" si="4"/>
        <v>151.96916118421052</v>
      </c>
      <c r="E295" s="38">
        <v>151.91282894736841</v>
      </c>
      <c r="F295" s="38">
        <v>0</v>
      </c>
      <c r="G295" s="38">
        <v>0</v>
      </c>
      <c r="H295" s="38">
        <v>5.6332236842105261E-2</v>
      </c>
      <c r="I295" s="38">
        <v>0</v>
      </c>
      <c r="J295" s="38">
        <v>0</v>
      </c>
      <c r="K295" s="38">
        <v>0</v>
      </c>
      <c r="L295" s="38">
        <v>0</v>
      </c>
      <c r="M295" s="38">
        <v>0</v>
      </c>
      <c r="N295" s="38">
        <v>0</v>
      </c>
      <c r="O295" s="38">
        <v>0</v>
      </c>
      <c r="P295" s="38">
        <v>0</v>
      </c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34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15"/>
    </row>
    <row r="296" spans="1:43" x14ac:dyDescent="0.2">
      <c r="A296" s="23" t="s">
        <v>353</v>
      </c>
      <c r="B296" s="23" t="s">
        <v>354</v>
      </c>
      <c r="C296" s="24">
        <v>1867</v>
      </c>
      <c r="D296" s="31">
        <f t="shared" si="4"/>
        <v>3.7182645956079274</v>
      </c>
      <c r="E296" s="38">
        <v>0</v>
      </c>
      <c r="F296" s="38">
        <v>0</v>
      </c>
      <c r="G296" s="38">
        <v>0</v>
      </c>
      <c r="H296" s="38">
        <v>0</v>
      </c>
      <c r="I296" s="38">
        <v>0</v>
      </c>
      <c r="J296" s="38">
        <v>6.4809855382967324E-2</v>
      </c>
      <c r="K296" s="38">
        <v>3.1971076593465453</v>
      </c>
      <c r="L296" s="38">
        <v>0</v>
      </c>
      <c r="M296" s="38">
        <v>0</v>
      </c>
      <c r="N296" s="38">
        <v>0.45634708087841458</v>
      </c>
      <c r="O296" s="38">
        <v>0</v>
      </c>
      <c r="P296" s="38">
        <v>0</v>
      </c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34"/>
      <c r="AE296" s="35"/>
      <c r="AF296" s="35"/>
      <c r="AG296" s="35"/>
      <c r="AH296" s="35"/>
      <c r="AI296" s="35"/>
      <c r="AJ296" s="35"/>
      <c r="AK296" s="35"/>
      <c r="AL296" s="35"/>
      <c r="AM296" s="35"/>
      <c r="AN296" s="35"/>
      <c r="AO296" s="35"/>
      <c r="AP296" s="35"/>
      <c r="AQ296" s="15"/>
    </row>
    <row r="297" spans="1:43" x14ac:dyDescent="0.2">
      <c r="A297" s="23" t="s">
        <v>353</v>
      </c>
      <c r="B297" s="23" t="s">
        <v>355</v>
      </c>
      <c r="C297" s="24">
        <v>296</v>
      </c>
      <c r="D297" s="31">
        <f t="shared" si="4"/>
        <v>0</v>
      </c>
      <c r="E297" s="38">
        <v>0</v>
      </c>
      <c r="F297" s="38">
        <v>0</v>
      </c>
      <c r="G297" s="38">
        <v>0</v>
      </c>
      <c r="H297" s="38">
        <v>0</v>
      </c>
      <c r="I297" s="38">
        <v>0</v>
      </c>
      <c r="J297" s="38">
        <v>0</v>
      </c>
      <c r="K297" s="38">
        <v>0</v>
      </c>
      <c r="L297" s="38">
        <v>0</v>
      </c>
      <c r="M297" s="38">
        <v>0</v>
      </c>
      <c r="N297" s="38">
        <v>0</v>
      </c>
      <c r="O297" s="38">
        <v>0</v>
      </c>
      <c r="P297" s="38">
        <v>0</v>
      </c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34"/>
      <c r="AE297" s="35"/>
      <c r="AF297" s="35"/>
      <c r="AG297" s="35"/>
      <c r="AH297" s="35"/>
      <c r="AI297" s="35"/>
      <c r="AJ297" s="35"/>
      <c r="AK297" s="35"/>
      <c r="AL297" s="35"/>
      <c r="AM297" s="35"/>
      <c r="AN297" s="35"/>
      <c r="AO297" s="35"/>
      <c r="AP297" s="35"/>
      <c r="AQ297" s="15"/>
    </row>
    <row r="298" spans="1:43" x14ac:dyDescent="0.2">
      <c r="A298" s="20" t="s">
        <v>353</v>
      </c>
      <c r="B298" s="20" t="s">
        <v>356</v>
      </c>
      <c r="C298" s="21">
        <v>90</v>
      </c>
      <c r="D298" s="31">
        <f t="shared" si="4"/>
        <v>1.4888888888888889</v>
      </c>
      <c r="E298" s="38">
        <v>0</v>
      </c>
      <c r="F298" s="38">
        <v>0</v>
      </c>
      <c r="G298" s="38">
        <v>0</v>
      </c>
      <c r="H298" s="38">
        <v>0</v>
      </c>
      <c r="I298" s="38">
        <v>0</v>
      </c>
      <c r="J298" s="38">
        <v>0</v>
      </c>
      <c r="K298" s="38">
        <v>1.4888888888888889</v>
      </c>
      <c r="L298" s="38">
        <v>0</v>
      </c>
      <c r="M298" s="38">
        <v>0</v>
      </c>
      <c r="N298" s="38">
        <v>0</v>
      </c>
      <c r="O298" s="38">
        <v>0</v>
      </c>
      <c r="P298" s="38">
        <v>0</v>
      </c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34"/>
      <c r="AE298" s="35"/>
      <c r="AF298" s="35"/>
      <c r="AG298" s="35"/>
      <c r="AH298" s="35"/>
      <c r="AI298" s="35"/>
      <c r="AJ298" s="35"/>
      <c r="AK298" s="35"/>
      <c r="AL298" s="35"/>
      <c r="AM298" s="35"/>
      <c r="AN298" s="35"/>
      <c r="AO298" s="35"/>
      <c r="AP298" s="35"/>
      <c r="AQ298" s="15"/>
    </row>
    <row r="299" spans="1:43" x14ac:dyDescent="0.2">
      <c r="A299" s="23" t="s">
        <v>353</v>
      </c>
      <c r="B299" s="23" t="s">
        <v>357</v>
      </c>
      <c r="C299" s="24">
        <v>170</v>
      </c>
      <c r="D299" s="31">
        <f t="shared" si="4"/>
        <v>0</v>
      </c>
      <c r="E299" s="38">
        <v>0</v>
      </c>
      <c r="F299" s="38">
        <v>0</v>
      </c>
      <c r="G299" s="38">
        <v>0</v>
      </c>
      <c r="H299" s="38">
        <v>0</v>
      </c>
      <c r="I299" s="38">
        <v>0</v>
      </c>
      <c r="J299" s="38">
        <v>0</v>
      </c>
      <c r="K299" s="38">
        <v>0</v>
      </c>
      <c r="L299" s="38">
        <v>0</v>
      </c>
      <c r="M299" s="38">
        <v>0</v>
      </c>
      <c r="N299" s="38">
        <v>0</v>
      </c>
      <c r="O299" s="38">
        <v>0</v>
      </c>
      <c r="P299" s="38">
        <v>0</v>
      </c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34"/>
      <c r="AE299" s="35"/>
      <c r="AF299" s="35"/>
      <c r="AG299" s="35"/>
      <c r="AH299" s="35"/>
      <c r="AI299" s="35"/>
      <c r="AJ299" s="35"/>
      <c r="AK299" s="35"/>
      <c r="AL299" s="35"/>
      <c r="AM299" s="35"/>
      <c r="AN299" s="35"/>
      <c r="AO299" s="35"/>
      <c r="AP299" s="35"/>
      <c r="AQ299" s="15"/>
    </row>
    <row r="300" spans="1:43" x14ac:dyDescent="0.2">
      <c r="A300" s="23" t="s">
        <v>353</v>
      </c>
      <c r="B300" s="23" t="s">
        <v>358</v>
      </c>
      <c r="C300" s="24">
        <v>338</v>
      </c>
      <c r="D300" s="31">
        <f t="shared" si="4"/>
        <v>2.9970414201183431</v>
      </c>
      <c r="E300" s="38">
        <v>0</v>
      </c>
      <c r="F300" s="38">
        <v>0</v>
      </c>
      <c r="G300" s="38">
        <v>0</v>
      </c>
      <c r="H300" s="38">
        <v>0</v>
      </c>
      <c r="I300" s="38">
        <v>2.3431952662721893</v>
      </c>
      <c r="J300" s="38">
        <v>0</v>
      </c>
      <c r="K300" s="38">
        <v>0.65384615384615385</v>
      </c>
      <c r="L300" s="38">
        <v>0</v>
      </c>
      <c r="M300" s="38">
        <v>0</v>
      </c>
      <c r="N300" s="38">
        <v>0</v>
      </c>
      <c r="O300" s="38">
        <v>0</v>
      </c>
      <c r="P300" s="38">
        <v>0</v>
      </c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34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15"/>
    </row>
    <row r="301" spans="1:43" x14ac:dyDescent="0.2">
      <c r="A301" s="20" t="s">
        <v>359</v>
      </c>
      <c r="B301" s="20" t="s">
        <v>360</v>
      </c>
      <c r="C301" s="21">
        <v>1123</v>
      </c>
      <c r="D301" s="31">
        <f t="shared" si="4"/>
        <v>7.5503116651825462</v>
      </c>
      <c r="E301" s="38">
        <v>0</v>
      </c>
      <c r="F301" s="38">
        <v>0</v>
      </c>
      <c r="G301" s="38">
        <v>0.41852181656277826</v>
      </c>
      <c r="H301" s="38">
        <v>3.864648263579697</v>
      </c>
      <c r="I301" s="38">
        <v>1.07479964381122</v>
      </c>
      <c r="J301" s="38">
        <v>0</v>
      </c>
      <c r="K301" s="38">
        <v>0.19679430097951914</v>
      </c>
      <c r="L301" s="38">
        <v>0</v>
      </c>
      <c r="M301" s="38">
        <v>1.9955476402493322</v>
      </c>
      <c r="N301" s="38">
        <v>0</v>
      </c>
      <c r="O301" s="38">
        <v>0</v>
      </c>
      <c r="P301" s="38">
        <v>0</v>
      </c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34"/>
      <c r="AE301" s="35"/>
      <c r="AF301" s="35"/>
      <c r="AG301" s="35"/>
      <c r="AH301" s="35"/>
      <c r="AI301" s="35"/>
      <c r="AJ301" s="35"/>
      <c r="AK301" s="35"/>
      <c r="AL301" s="35"/>
      <c r="AM301" s="35"/>
      <c r="AN301" s="35"/>
      <c r="AO301" s="35"/>
      <c r="AP301" s="35"/>
      <c r="AQ301" s="15"/>
    </row>
    <row r="302" spans="1:43" x14ac:dyDescent="0.2">
      <c r="A302" s="20" t="s">
        <v>359</v>
      </c>
      <c r="B302" s="20" t="s">
        <v>361</v>
      </c>
      <c r="C302" s="21">
        <v>330</v>
      </c>
      <c r="D302" s="31">
        <f t="shared" si="4"/>
        <v>42.163636363636371</v>
      </c>
      <c r="E302" s="38">
        <v>0</v>
      </c>
      <c r="F302" s="38">
        <v>0</v>
      </c>
      <c r="G302" s="38">
        <v>0</v>
      </c>
      <c r="H302" s="38">
        <v>0</v>
      </c>
      <c r="I302" s="38">
        <v>35.466666666666669</v>
      </c>
      <c r="J302" s="38">
        <v>0.12121212121212122</v>
      </c>
      <c r="K302" s="38">
        <v>6.5757575757575761</v>
      </c>
      <c r="L302" s="38">
        <v>0</v>
      </c>
      <c r="M302" s="38">
        <v>0</v>
      </c>
      <c r="N302" s="38">
        <v>0</v>
      </c>
      <c r="O302" s="38">
        <v>0</v>
      </c>
      <c r="P302" s="38">
        <v>0</v>
      </c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34"/>
      <c r="AE302" s="35"/>
      <c r="AF302" s="35"/>
      <c r="AG302" s="35"/>
      <c r="AH302" s="35"/>
      <c r="AI302" s="35"/>
      <c r="AJ302" s="35"/>
      <c r="AK302" s="35"/>
      <c r="AL302" s="35"/>
      <c r="AM302" s="35"/>
      <c r="AN302" s="35"/>
      <c r="AO302" s="35"/>
      <c r="AP302" s="35"/>
      <c r="AQ302" s="15"/>
    </row>
    <row r="303" spans="1:43" x14ac:dyDescent="0.2">
      <c r="A303" s="20" t="s">
        <v>586</v>
      </c>
      <c r="B303" s="20" t="s">
        <v>362</v>
      </c>
      <c r="C303" s="21">
        <v>1294</v>
      </c>
      <c r="D303" s="31">
        <f t="shared" si="4"/>
        <v>77.826893353941273</v>
      </c>
      <c r="E303" s="38">
        <v>0</v>
      </c>
      <c r="F303" s="38">
        <v>6.3369397217928905E-2</v>
      </c>
      <c r="G303" s="38">
        <v>0</v>
      </c>
      <c r="H303" s="38">
        <v>0.16383307573415765</v>
      </c>
      <c r="I303" s="38">
        <v>0</v>
      </c>
      <c r="J303" s="38">
        <v>0</v>
      </c>
      <c r="K303" s="38">
        <v>43.237248840803709</v>
      </c>
      <c r="L303" s="38">
        <v>1.0548686244204017</v>
      </c>
      <c r="M303" s="38">
        <v>0</v>
      </c>
      <c r="N303" s="38">
        <v>33.30757341576507</v>
      </c>
      <c r="O303" s="38">
        <v>0</v>
      </c>
      <c r="P303" s="38">
        <v>0</v>
      </c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34"/>
      <c r="AE303" s="35"/>
      <c r="AF303" s="35"/>
      <c r="AG303" s="35"/>
      <c r="AH303" s="35"/>
      <c r="AI303" s="35"/>
      <c r="AJ303" s="35"/>
      <c r="AK303" s="35"/>
      <c r="AL303" s="35"/>
      <c r="AM303" s="35"/>
      <c r="AN303" s="35"/>
      <c r="AO303" s="35"/>
      <c r="AP303" s="35"/>
      <c r="AQ303" s="15"/>
    </row>
    <row r="304" spans="1:43" x14ac:dyDescent="0.2">
      <c r="A304" s="23" t="s">
        <v>586</v>
      </c>
      <c r="B304" s="23" t="s">
        <v>363</v>
      </c>
      <c r="C304" s="24">
        <v>829</v>
      </c>
      <c r="D304" s="31">
        <f t="shared" si="4"/>
        <v>1.7876960193003619</v>
      </c>
      <c r="E304" s="38">
        <v>0</v>
      </c>
      <c r="F304" s="38">
        <v>0</v>
      </c>
      <c r="G304" s="38">
        <v>0</v>
      </c>
      <c r="H304" s="38">
        <v>0</v>
      </c>
      <c r="I304" s="38">
        <v>0</v>
      </c>
      <c r="J304" s="38">
        <v>1.7876960193003619</v>
      </c>
      <c r="K304" s="38">
        <v>0</v>
      </c>
      <c r="L304" s="38">
        <v>0</v>
      </c>
      <c r="M304" s="38">
        <v>0</v>
      </c>
      <c r="N304" s="38">
        <v>0</v>
      </c>
      <c r="O304" s="38">
        <v>0</v>
      </c>
      <c r="P304" s="38">
        <v>0</v>
      </c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34"/>
      <c r="AE304" s="35"/>
      <c r="AF304" s="35"/>
      <c r="AG304" s="35"/>
      <c r="AH304" s="35"/>
      <c r="AI304" s="35"/>
      <c r="AJ304" s="35"/>
      <c r="AK304" s="35"/>
      <c r="AL304" s="35"/>
      <c r="AM304" s="35"/>
      <c r="AN304" s="35"/>
      <c r="AO304" s="35"/>
      <c r="AP304" s="35"/>
      <c r="AQ304" s="15"/>
    </row>
    <row r="305" spans="1:43" x14ac:dyDescent="0.2">
      <c r="A305" s="23" t="s">
        <v>586</v>
      </c>
      <c r="B305" s="23" t="s">
        <v>364</v>
      </c>
      <c r="C305" s="24">
        <v>240</v>
      </c>
      <c r="D305" s="31">
        <f t="shared" si="4"/>
        <v>2</v>
      </c>
      <c r="E305" s="38">
        <v>0</v>
      </c>
      <c r="F305" s="38">
        <v>0</v>
      </c>
      <c r="G305" s="38">
        <v>0</v>
      </c>
      <c r="H305" s="38">
        <v>0</v>
      </c>
      <c r="I305" s="38">
        <v>0</v>
      </c>
      <c r="J305" s="38">
        <v>0</v>
      </c>
      <c r="K305" s="38">
        <v>2</v>
      </c>
      <c r="L305" s="38">
        <v>0</v>
      </c>
      <c r="M305" s="38">
        <v>0</v>
      </c>
      <c r="N305" s="38">
        <v>0</v>
      </c>
      <c r="O305" s="38">
        <v>0</v>
      </c>
      <c r="P305" s="38">
        <v>0</v>
      </c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34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15"/>
    </row>
    <row r="306" spans="1:43" x14ac:dyDescent="0.2">
      <c r="A306" s="23" t="s">
        <v>586</v>
      </c>
      <c r="B306" s="23" t="s">
        <v>365</v>
      </c>
      <c r="C306" s="24">
        <v>1093</v>
      </c>
      <c r="D306" s="31">
        <f t="shared" si="4"/>
        <v>4.5782250686184813</v>
      </c>
      <c r="E306" s="38">
        <v>0.17383348581884722</v>
      </c>
      <c r="F306" s="38">
        <v>0</v>
      </c>
      <c r="G306" s="38">
        <v>0</v>
      </c>
      <c r="H306" s="38">
        <v>0</v>
      </c>
      <c r="I306" s="38">
        <v>4.4043915827996338</v>
      </c>
      <c r="J306" s="38">
        <v>0</v>
      </c>
      <c r="K306" s="38">
        <v>0</v>
      </c>
      <c r="L306" s="38">
        <v>0</v>
      </c>
      <c r="M306" s="38">
        <v>0</v>
      </c>
      <c r="N306" s="38">
        <v>0</v>
      </c>
      <c r="O306" s="38">
        <v>0</v>
      </c>
      <c r="P306" s="38">
        <v>0</v>
      </c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34"/>
      <c r="AE306" s="35"/>
      <c r="AF306" s="35"/>
      <c r="AG306" s="35"/>
      <c r="AH306" s="35"/>
      <c r="AI306" s="35"/>
      <c r="AJ306" s="35"/>
      <c r="AK306" s="35"/>
      <c r="AL306" s="35"/>
      <c r="AM306" s="35"/>
      <c r="AN306" s="35"/>
      <c r="AO306" s="35"/>
      <c r="AP306" s="35"/>
      <c r="AQ306" s="15"/>
    </row>
    <row r="307" spans="1:43" x14ac:dyDescent="0.2">
      <c r="A307" s="23" t="s">
        <v>586</v>
      </c>
      <c r="B307" s="23" t="s">
        <v>366</v>
      </c>
      <c r="C307" s="24">
        <v>3067</v>
      </c>
      <c r="D307" s="31">
        <f t="shared" si="4"/>
        <v>1.6719921747636126</v>
      </c>
      <c r="E307" s="38">
        <v>0.57711118356700364</v>
      </c>
      <c r="F307" s="38">
        <v>0</v>
      </c>
      <c r="G307" s="38">
        <v>3.9778284969025107E-2</v>
      </c>
      <c r="H307" s="38">
        <v>0.19758721878056734</v>
      </c>
      <c r="I307" s="38">
        <v>0</v>
      </c>
      <c r="J307" s="38">
        <v>0.8395826540593414</v>
      </c>
      <c r="K307" s="38">
        <v>0</v>
      </c>
      <c r="L307" s="38">
        <v>0</v>
      </c>
      <c r="M307" s="38">
        <v>1.7932833387675252E-2</v>
      </c>
      <c r="N307" s="38">
        <v>0</v>
      </c>
      <c r="O307" s="38">
        <v>0</v>
      </c>
      <c r="P307" s="38">
        <v>0</v>
      </c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34"/>
      <c r="AE307" s="35"/>
      <c r="AF307" s="35"/>
      <c r="AG307" s="35"/>
      <c r="AH307" s="35"/>
      <c r="AI307" s="35"/>
      <c r="AJ307" s="35"/>
      <c r="AK307" s="35"/>
      <c r="AL307" s="35"/>
      <c r="AM307" s="35"/>
      <c r="AN307" s="35"/>
      <c r="AO307" s="35"/>
      <c r="AP307" s="35"/>
      <c r="AQ307" s="15"/>
    </row>
    <row r="308" spans="1:43" x14ac:dyDescent="0.2">
      <c r="A308" s="23" t="s">
        <v>586</v>
      </c>
      <c r="B308" s="23" t="s">
        <v>367</v>
      </c>
      <c r="C308" s="24">
        <v>526</v>
      </c>
      <c r="D308" s="31">
        <f t="shared" si="4"/>
        <v>97.773764258555133</v>
      </c>
      <c r="E308" s="38">
        <v>0</v>
      </c>
      <c r="F308" s="38">
        <v>0</v>
      </c>
      <c r="G308" s="38">
        <v>0</v>
      </c>
      <c r="H308" s="38">
        <v>0</v>
      </c>
      <c r="I308" s="38">
        <v>0</v>
      </c>
      <c r="J308" s="38">
        <v>0</v>
      </c>
      <c r="K308" s="38">
        <v>0</v>
      </c>
      <c r="L308" s="38">
        <v>0</v>
      </c>
      <c r="M308" s="38">
        <v>0</v>
      </c>
      <c r="N308" s="38">
        <v>97.773764258555133</v>
      </c>
      <c r="O308" s="38">
        <v>0</v>
      </c>
      <c r="P308" s="38">
        <v>0</v>
      </c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34"/>
      <c r="AE308" s="35"/>
      <c r="AF308" s="35"/>
      <c r="AG308" s="35"/>
      <c r="AH308" s="35"/>
      <c r="AI308" s="35"/>
      <c r="AJ308" s="35"/>
      <c r="AK308" s="35"/>
      <c r="AL308" s="35"/>
      <c r="AM308" s="35"/>
      <c r="AN308" s="35"/>
      <c r="AO308" s="35"/>
      <c r="AP308" s="35"/>
      <c r="AQ308" s="15"/>
    </row>
    <row r="309" spans="1:43" x14ac:dyDescent="0.2">
      <c r="A309" s="23" t="s">
        <v>368</v>
      </c>
      <c r="B309" s="23" t="s">
        <v>369</v>
      </c>
      <c r="C309" s="24">
        <v>1481</v>
      </c>
      <c r="D309" s="31">
        <f t="shared" si="4"/>
        <v>26.440243079000673</v>
      </c>
      <c r="E309" s="38">
        <v>5.9142471303173529</v>
      </c>
      <c r="F309" s="38">
        <v>1.5651586765698853</v>
      </c>
      <c r="G309" s="38">
        <v>0</v>
      </c>
      <c r="H309" s="38">
        <v>0.48143146522619851</v>
      </c>
      <c r="I309" s="38">
        <v>7.6975016880486163E-2</v>
      </c>
      <c r="J309" s="38">
        <v>3.7467927076299796</v>
      </c>
      <c r="K309" s="38">
        <v>0</v>
      </c>
      <c r="L309" s="38">
        <v>4.2032410533423361</v>
      </c>
      <c r="M309" s="38">
        <v>1.3679945982444295</v>
      </c>
      <c r="N309" s="38">
        <v>1.8892640108035113</v>
      </c>
      <c r="O309" s="38">
        <v>0</v>
      </c>
      <c r="P309" s="38">
        <v>7.1951384199864954</v>
      </c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34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15"/>
    </row>
    <row r="310" spans="1:43" x14ac:dyDescent="0.2">
      <c r="A310" s="23" t="s">
        <v>370</v>
      </c>
      <c r="B310" s="23" t="s">
        <v>371</v>
      </c>
      <c r="C310" s="24">
        <v>943</v>
      </c>
      <c r="D310" s="31">
        <f t="shared" si="4"/>
        <v>80.084835630965017</v>
      </c>
      <c r="E310" s="38">
        <v>0.12725344644750794</v>
      </c>
      <c r="F310" s="38">
        <v>0.11452810180275716</v>
      </c>
      <c r="G310" s="38">
        <v>0.92046659597030756</v>
      </c>
      <c r="H310" s="38">
        <v>0</v>
      </c>
      <c r="I310" s="38">
        <v>1.5429480381760339</v>
      </c>
      <c r="J310" s="38">
        <v>0.88971367974549309</v>
      </c>
      <c r="K310" s="38">
        <v>4.5334040296924707</v>
      </c>
      <c r="L310" s="38">
        <v>3.088016967126193</v>
      </c>
      <c r="M310" s="38">
        <v>61.613997879109228</v>
      </c>
      <c r="N310" s="38">
        <v>5.6023329798515373</v>
      </c>
      <c r="O310" s="38">
        <v>1.6521739130434783</v>
      </c>
      <c r="P310" s="38">
        <v>0</v>
      </c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34"/>
      <c r="AE310" s="35"/>
      <c r="AF310" s="35"/>
      <c r="AG310" s="35"/>
      <c r="AH310" s="35"/>
      <c r="AI310" s="35"/>
      <c r="AJ310" s="35"/>
      <c r="AK310" s="35"/>
      <c r="AL310" s="35"/>
      <c r="AM310" s="35"/>
      <c r="AN310" s="35"/>
      <c r="AO310" s="35"/>
      <c r="AP310" s="35"/>
      <c r="AQ310" s="15"/>
    </row>
    <row r="311" spans="1:43" x14ac:dyDescent="0.2">
      <c r="A311" s="23" t="s">
        <v>370</v>
      </c>
      <c r="B311" s="23" t="s">
        <v>372</v>
      </c>
      <c r="C311" s="24">
        <v>490</v>
      </c>
      <c r="D311" s="31">
        <f t="shared" si="4"/>
        <v>301.14081632653057</v>
      </c>
      <c r="E311" s="38">
        <v>0</v>
      </c>
      <c r="F311" s="38">
        <v>0</v>
      </c>
      <c r="G311" s="38">
        <v>0</v>
      </c>
      <c r="H311" s="38">
        <v>0</v>
      </c>
      <c r="I311" s="38">
        <v>0</v>
      </c>
      <c r="J311" s="38">
        <v>0.94285714285714284</v>
      </c>
      <c r="K311" s="38">
        <v>0</v>
      </c>
      <c r="L311" s="38">
        <v>0.11632653061224489</v>
      </c>
      <c r="M311" s="38">
        <v>296.48979591836735</v>
      </c>
      <c r="N311" s="38">
        <v>3.5918367346938775</v>
      </c>
      <c r="O311" s="38">
        <v>0</v>
      </c>
      <c r="P311" s="38">
        <v>0</v>
      </c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34"/>
      <c r="AE311" s="35"/>
      <c r="AF311" s="35"/>
      <c r="AG311" s="35"/>
      <c r="AH311" s="35"/>
      <c r="AI311" s="35"/>
      <c r="AJ311" s="35"/>
      <c r="AK311" s="35"/>
      <c r="AL311" s="35"/>
      <c r="AM311" s="35"/>
      <c r="AN311" s="35"/>
      <c r="AO311" s="35"/>
      <c r="AP311" s="35"/>
      <c r="AQ311" s="15"/>
    </row>
    <row r="312" spans="1:43" x14ac:dyDescent="0.2">
      <c r="A312" s="20" t="s">
        <v>370</v>
      </c>
      <c r="B312" s="20" t="s">
        <v>373</v>
      </c>
      <c r="C312" s="21">
        <v>916</v>
      </c>
      <c r="D312" s="31">
        <f t="shared" si="4"/>
        <v>52.747816593886462</v>
      </c>
      <c r="E312" s="38">
        <v>0</v>
      </c>
      <c r="F312" s="38">
        <v>0</v>
      </c>
      <c r="G312" s="38">
        <v>3.5633187772925763</v>
      </c>
      <c r="H312" s="38">
        <v>0</v>
      </c>
      <c r="I312" s="38">
        <v>0.44978165938864628</v>
      </c>
      <c r="J312" s="38">
        <v>35.213973799126634</v>
      </c>
      <c r="K312" s="38">
        <v>0</v>
      </c>
      <c r="L312" s="38">
        <v>3.4923580786026203</v>
      </c>
      <c r="M312" s="38">
        <v>9.8427947598253276</v>
      </c>
      <c r="N312" s="38">
        <v>0</v>
      </c>
      <c r="O312" s="38">
        <v>0</v>
      </c>
      <c r="P312" s="38">
        <v>0.18558951965065501</v>
      </c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34"/>
      <c r="AE312" s="35"/>
      <c r="AF312" s="35"/>
      <c r="AG312" s="35"/>
      <c r="AH312" s="35"/>
      <c r="AI312" s="35"/>
      <c r="AJ312" s="35"/>
      <c r="AK312" s="35"/>
      <c r="AL312" s="35"/>
      <c r="AM312" s="35"/>
      <c r="AN312" s="35"/>
      <c r="AO312" s="35"/>
      <c r="AP312" s="35"/>
      <c r="AQ312" s="15"/>
    </row>
    <row r="313" spans="1:43" x14ac:dyDescent="0.2">
      <c r="A313" s="23" t="s">
        <v>374</v>
      </c>
      <c r="B313" s="23" t="s">
        <v>375</v>
      </c>
      <c r="C313" s="24">
        <v>1438</v>
      </c>
      <c r="D313" s="31">
        <f t="shared" si="4"/>
        <v>1.0034770514603615</v>
      </c>
      <c r="E313" s="38">
        <v>0.13769123783031989</v>
      </c>
      <c r="F313" s="38">
        <v>0</v>
      </c>
      <c r="G313" s="38">
        <v>0</v>
      </c>
      <c r="H313" s="38">
        <v>0</v>
      </c>
      <c r="I313" s="38">
        <v>0</v>
      </c>
      <c r="J313" s="38">
        <v>0</v>
      </c>
      <c r="K313" s="38">
        <v>0</v>
      </c>
      <c r="L313" s="38">
        <v>0.8657858136300417</v>
      </c>
      <c r="M313" s="38">
        <v>0</v>
      </c>
      <c r="N313" s="38">
        <v>0</v>
      </c>
      <c r="O313" s="38">
        <v>0</v>
      </c>
      <c r="P313" s="38">
        <v>0</v>
      </c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34"/>
      <c r="AE313" s="35"/>
      <c r="AF313" s="35"/>
      <c r="AG313" s="35"/>
      <c r="AH313" s="35"/>
      <c r="AI313" s="35"/>
      <c r="AJ313" s="35"/>
      <c r="AK313" s="35"/>
      <c r="AL313" s="35"/>
      <c r="AM313" s="35"/>
      <c r="AN313" s="35"/>
      <c r="AO313" s="35"/>
      <c r="AP313" s="35"/>
      <c r="AQ313" s="15"/>
    </row>
    <row r="314" spans="1:43" x14ac:dyDescent="0.2">
      <c r="A314" s="23" t="s">
        <v>376</v>
      </c>
      <c r="B314" s="23" t="s">
        <v>377</v>
      </c>
      <c r="C314" s="24">
        <v>420</v>
      </c>
      <c r="D314" s="31">
        <f t="shared" si="4"/>
        <v>25.673809523809524</v>
      </c>
      <c r="E314" s="38">
        <v>0</v>
      </c>
      <c r="F314" s="38">
        <v>0</v>
      </c>
      <c r="G314" s="38">
        <v>0</v>
      </c>
      <c r="H314" s="38">
        <v>0.28809523809523807</v>
      </c>
      <c r="I314" s="38">
        <v>0</v>
      </c>
      <c r="J314" s="38">
        <v>0.21428571428571427</v>
      </c>
      <c r="K314" s="38">
        <v>21.914285714285715</v>
      </c>
      <c r="L314" s="38">
        <v>0.14285714285714285</v>
      </c>
      <c r="M314" s="38">
        <v>1.8142857142857143</v>
      </c>
      <c r="N314" s="38">
        <v>0</v>
      </c>
      <c r="O314" s="38">
        <v>1.3</v>
      </c>
      <c r="P314" s="38">
        <v>0</v>
      </c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34"/>
      <c r="AE314" s="35"/>
      <c r="AF314" s="35"/>
      <c r="AG314" s="35"/>
      <c r="AH314" s="35"/>
      <c r="AI314" s="35"/>
      <c r="AJ314" s="35"/>
      <c r="AK314" s="35"/>
      <c r="AL314" s="35"/>
      <c r="AM314" s="35"/>
      <c r="AN314" s="35"/>
      <c r="AO314" s="35"/>
      <c r="AP314" s="35"/>
      <c r="AQ314" s="15"/>
    </row>
    <row r="315" spans="1:43" x14ac:dyDescent="0.2">
      <c r="A315" s="23" t="s">
        <v>376</v>
      </c>
      <c r="B315" s="23" t="s">
        <v>378</v>
      </c>
      <c r="C315" s="24">
        <v>1348</v>
      </c>
      <c r="D315" s="31">
        <f t="shared" si="4"/>
        <v>9.0089020771513351</v>
      </c>
      <c r="E315" s="38">
        <v>0</v>
      </c>
      <c r="F315" s="38">
        <v>0</v>
      </c>
      <c r="G315" s="38">
        <v>0</v>
      </c>
      <c r="H315" s="38">
        <v>0</v>
      </c>
      <c r="I315" s="38">
        <v>1.6646884272997033</v>
      </c>
      <c r="J315" s="38">
        <v>0</v>
      </c>
      <c r="K315" s="38">
        <v>6.9732937685459939</v>
      </c>
      <c r="L315" s="38">
        <v>0</v>
      </c>
      <c r="M315" s="38">
        <v>0.37091988130563797</v>
      </c>
      <c r="N315" s="38">
        <v>0</v>
      </c>
      <c r="O315" s="38">
        <v>0</v>
      </c>
      <c r="P315" s="38">
        <v>0</v>
      </c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34"/>
      <c r="AE315" s="35"/>
      <c r="AF315" s="35"/>
      <c r="AG315" s="35"/>
      <c r="AH315" s="35"/>
      <c r="AI315" s="35"/>
      <c r="AJ315" s="35"/>
      <c r="AK315" s="35"/>
      <c r="AL315" s="35"/>
      <c r="AM315" s="35"/>
      <c r="AN315" s="35"/>
      <c r="AO315" s="35"/>
      <c r="AP315" s="35"/>
      <c r="AQ315" s="15"/>
    </row>
    <row r="316" spans="1:43" x14ac:dyDescent="0.2">
      <c r="A316" s="23" t="s">
        <v>379</v>
      </c>
      <c r="B316" s="23" t="s">
        <v>380</v>
      </c>
      <c r="C316" s="24">
        <v>695</v>
      </c>
      <c r="D316" s="31">
        <f t="shared" si="4"/>
        <v>0</v>
      </c>
      <c r="E316" s="38">
        <v>0</v>
      </c>
      <c r="F316" s="38">
        <v>0</v>
      </c>
      <c r="G316" s="38">
        <v>0</v>
      </c>
      <c r="H316" s="38">
        <v>0</v>
      </c>
      <c r="I316" s="38">
        <v>0</v>
      </c>
      <c r="J316" s="38">
        <v>0</v>
      </c>
      <c r="K316" s="38">
        <v>0</v>
      </c>
      <c r="L316" s="38">
        <v>0</v>
      </c>
      <c r="M316" s="38">
        <v>0</v>
      </c>
      <c r="N316" s="38">
        <v>0</v>
      </c>
      <c r="O316" s="38">
        <v>0</v>
      </c>
      <c r="P316" s="38">
        <v>0</v>
      </c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34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15"/>
    </row>
    <row r="317" spans="1:43" x14ac:dyDescent="0.2">
      <c r="A317" s="23" t="s">
        <v>379</v>
      </c>
      <c r="B317" s="23" t="s">
        <v>381</v>
      </c>
      <c r="C317" s="24">
        <v>24</v>
      </c>
      <c r="D317" s="31">
        <f t="shared" si="4"/>
        <v>0</v>
      </c>
      <c r="E317" s="38">
        <v>0</v>
      </c>
      <c r="F317" s="38">
        <v>0</v>
      </c>
      <c r="G317" s="38">
        <v>0</v>
      </c>
      <c r="H317" s="38">
        <v>0</v>
      </c>
      <c r="I317" s="38">
        <v>0</v>
      </c>
      <c r="J317" s="38">
        <v>0</v>
      </c>
      <c r="K317" s="38">
        <v>0</v>
      </c>
      <c r="L317" s="38">
        <v>0</v>
      </c>
      <c r="M317" s="38">
        <v>0</v>
      </c>
      <c r="N317" s="38">
        <v>0</v>
      </c>
      <c r="O317" s="38">
        <v>0</v>
      </c>
      <c r="P317" s="38">
        <v>0</v>
      </c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34"/>
      <c r="AE317" s="35"/>
      <c r="AF317" s="35"/>
      <c r="AG317" s="35"/>
      <c r="AH317" s="35"/>
      <c r="AI317" s="35"/>
      <c r="AJ317" s="35"/>
      <c r="AK317" s="35"/>
      <c r="AL317" s="35"/>
      <c r="AM317" s="35"/>
      <c r="AN317" s="35"/>
      <c r="AO317" s="35"/>
      <c r="AP317" s="35"/>
      <c r="AQ317" s="15"/>
    </row>
    <row r="318" spans="1:43" x14ac:dyDescent="0.2">
      <c r="A318" s="23" t="s">
        <v>379</v>
      </c>
      <c r="B318" s="23" t="s">
        <v>382</v>
      </c>
      <c r="C318" s="24">
        <v>702</v>
      </c>
      <c r="D318" s="31">
        <f t="shared" si="4"/>
        <v>0</v>
      </c>
      <c r="E318" s="38">
        <v>0</v>
      </c>
      <c r="F318" s="38">
        <v>0</v>
      </c>
      <c r="G318" s="38">
        <v>0</v>
      </c>
      <c r="H318" s="38">
        <v>0</v>
      </c>
      <c r="I318" s="38">
        <v>0</v>
      </c>
      <c r="J318" s="38">
        <v>0</v>
      </c>
      <c r="K318" s="38">
        <v>0</v>
      </c>
      <c r="L318" s="38">
        <v>0</v>
      </c>
      <c r="M318" s="38">
        <v>0</v>
      </c>
      <c r="N318" s="38">
        <v>0</v>
      </c>
      <c r="O318" s="38">
        <v>0</v>
      </c>
      <c r="P318" s="38">
        <v>0</v>
      </c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34"/>
      <c r="AE318" s="35"/>
      <c r="AF318" s="35"/>
      <c r="AG318" s="35"/>
      <c r="AH318" s="35"/>
      <c r="AI318" s="35"/>
      <c r="AJ318" s="35"/>
      <c r="AK318" s="35"/>
      <c r="AL318" s="35"/>
      <c r="AM318" s="35"/>
      <c r="AN318" s="35"/>
      <c r="AO318" s="35"/>
      <c r="AP318" s="35"/>
      <c r="AQ318" s="15"/>
    </row>
    <row r="319" spans="1:43" x14ac:dyDescent="0.2">
      <c r="A319" s="23" t="s">
        <v>383</v>
      </c>
      <c r="B319" s="23" t="s">
        <v>384</v>
      </c>
      <c r="C319" s="24">
        <v>974</v>
      </c>
      <c r="D319" s="31">
        <f t="shared" si="4"/>
        <v>75.071868583162214</v>
      </c>
      <c r="E319" s="38">
        <v>0</v>
      </c>
      <c r="F319" s="38">
        <v>0</v>
      </c>
      <c r="G319" s="38">
        <v>0.37268993839835729</v>
      </c>
      <c r="H319" s="38">
        <v>4.3767967145790552</v>
      </c>
      <c r="I319" s="38">
        <v>0.76694045174537984</v>
      </c>
      <c r="J319" s="38">
        <v>18.310061601642712</v>
      </c>
      <c r="K319" s="38">
        <v>0</v>
      </c>
      <c r="L319" s="38">
        <v>0</v>
      </c>
      <c r="M319" s="38">
        <v>0</v>
      </c>
      <c r="N319" s="38">
        <v>0</v>
      </c>
      <c r="O319" s="38">
        <v>0</v>
      </c>
      <c r="P319" s="38">
        <v>51.245379876796711</v>
      </c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34"/>
      <c r="AE319" s="35"/>
      <c r="AF319" s="35"/>
      <c r="AG319" s="35"/>
      <c r="AH319" s="35"/>
      <c r="AI319" s="35"/>
      <c r="AJ319" s="35"/>
      <c r="AK319" s="35"/>
      <c r="AL319" s="35"/>
      <c r="AM319" s="35"/>
      <c r="AN319" s="35"/>
      <c r="AO319" s="35"/>
      <c r="AP319" s="35"/>
      <c r="AQ319" s="15"/>
    </row>
    <row r="320" spans="1:43" x14ac:dyDescent="0.2">
      <c r="A320" s="23" t="s">
        <v>383</v>
      </c>
      <c r="B320" s="23" t="s">
        <v>385</v>
      </c>
      <c r="C320" s="24">
        <v>587</v>
      </c>
      <c r="D320" s="31">
        <f t="shared" si="4"/>
        <v>1.3696763202725724</v>
      </c>
      <c r="E320" s="38">
        <v>0</v>
      </c>
      <c r="F320" s="38">
        <v>0</v>
      </c>
      <c r="G320" s="38">
        <v>0</v>
      </c>
      <c r="H320" s="38">
        <v>0</v>
      </c>
      <c r="I320" s="38">
        <v>1.3696763202725724</v>
      </c>
      <c r="J320" s="38">
        <v>0</v>
      </c>
      <c r="K320" s="38">
        <v>0</v>
      </c>
      <c r="L320" s="38">
        <v>0</v>
      </c>
      <c r="M320" s="38">
        <v>0</v>
      </c>
      <c r="N320" s="38">
        <v>0</v>
      </c>
      <c r="O320" s="38">
        <v>0</v>
      </c>
      <c r="P320" s="38">
        <v>0</v>
      </c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34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15"/>
    </row>
    <row r="321" spans="1:43" x14ac:dyDescent="0.2">
      <c r="A321" s="23" t="s">
        <v>383</v>
      </c>
      <c r="B321" s="23" t="s">
        <v>386</v>
      </c>
      <c r="C321" s="24">
        <v>355</v>
      </c>
      <c r="D321" s="31">
        <f t="shared" si="4"/>
        <v>304.85633802816903</v>
      </c>
      <c r="E321" s="38">
        <v>0</v>
      </c>
      <c r="F321" s="38">
        <v>0</v>
      </c>
      <c r="G321" s="38">
        <v>0</v>
      </c>
      <c r="H321" s="38">
        <v>0</v>
      </c>
      <c r="I321" s="38">
        <v>0</v>
      </c>
      <c r="J321" s="38">
        <v>0</v>
      </c>
      <c r="K321" s="38">
        <v>304.85633802816903</v>
      </c>
      <c r="L321" s="38">
        <v>0</v>
      </c>
      <c r="M321" s="38">
        <v>0</v>
      </c>
      <c r="N321" s="38">
        <v>0</v>
      </c>
      <c r="O321" s="38">
        <v>0</v>
      </c>
      <c r="P321" s="38">
        <v>0</v>
      </c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34"/>
      <c r="AE321" s="35"/>
      <c r="AF321" s="35"/>
      <c r="AG321" s="35"/>
      <c r="AH321" s="35"/>
      <c r="AI321" s="35"/>
      <c r="AJ321" s="35"/>
      <c r="AK321" s="35"/>
      <c r="AL321" s="35"/>
      <c r="AM321" s="35"/>
      <c r="AN321" s="35"/>
      <c r="AO321" s="35"/>
      <c r="AP321" s="35"/>
      <c r="AQ321" s="15"/>
    </row>
    <row r="322" spans="1:43" x14ac:dyDescent="0.2">
      <c r="A322" s="20" t="s">
        <v>387</v>
      </c>
      <c r="B322" s="20" t="s">
        <v>388</v>
      </c>
      <c r="C322" s="21">
        <v>2615</v>
      </c>
      <c r="D322" s="31">
        <f t="shared" si="4"/>
        <v>18.695984703632888</v>
      </c>
      <c r="E322" s="38">
        <v>5.3885277246653915</v>
      </c>
      <c r="F322" s="38">
        <v>0</v>
      </c>
      <c r="G322" s="38">
        <v>0</v>
      </c>
      <c r="H322" s="38">
        <v>0.19043977055449332</v>
      </c>
      <c r="I322" s="38">
        <v>4.8868068833652005</v>
      </c>
      <c r="J322" s="38">
        <v>0</v>
      </c>
      <c r="K322" s="38">
        <v>0</v>
      </c>
      <c r="L322" s="38">
        <v>0</v>
      </c>
      <c r="M322" s="38">
        <v>8.2302103250478016</v>
      </c>
      <c r="N322" s="38">
        <v>0</v>
      </c>
      <c r="O322" s="38">
        <v>0</v>
      </c>
      <c r="P322" s="38">
        <v>0</v>
      </c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34"/>
      <c r="AE322" s="35"/>
      <c r="AF322" s="35"/>
      <c r="AG322" s="35"/>
      <c r="AH322" s="35"/>
      <c r="AI322" s="35"/>
      <c r="AJ322" s="35"/>
      <c r="AK322" s="35"/>
      <c r="AL322" s="35"/>
      <c r="AM322" s="35"/>
      <c r="AN322" s="35"/>
      <c r="AO322" s="35"/>
      <c r="AP322" s="35"/>
      <c r="AQ322" s="15"/>
    </row>
    <row r="323" spans="1:43" x14ac:dyDescent="0.2">
      <c r="A323" s="23" t="s">
        <v>387</v>
      </c>
      <c r="B323" s="23" t="s">
        <v>389</v>
      </c>
      <c r="C323" s="24">
        <v>930</v>
      </c>
      <c r="D323" s="31">
        <f t="shared" si="4"/>
        <v>45.277419354838706</v>
      </c>
      <c r="E323" s="38">
        <v>0</v>
      </c>
      <c r="F323" s="38">
        <v>0</v>
      </c>
      <c r="G323" s="38">
        <v>0</v>
      </c>
      <c r="H323" s="38">
        <v>0</v>
      </c>
      <c r="I323" s="38">
        <v>0</v>
      </c>
      <c r="J323" s="38">
        <v>17.541935483870969</v>
      </c>
      <c r="K323" s="38">
        <v>0</v>
      </c>
      <c r="L323" s="38">
        <v>0</v>
      </c>
      <c r="M323" s="38">
        <v>24.083870967741934</v>
      </c>
      <c r="N323" s="38">
        <v>0</v>
      </c>
      <c r="O323" s="38">
        <v>0</v>
      </c>
      <c r="P323" s="38">
        <v>3.6516129032258067</v>
      </c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34"/>
      <c r="AE323" s="35"/>
      <c r="AF323" s="35"/>
      <c r="AG323" s="35"/>
      <c r="AH323" s="35"/>
      <c r="AI323" s="35"/>
      <c r="AJ323" s="35"/>
      <c r="AK323" s="35"/>
      <c r="AL323" s="35"/>
      <c r="AM323" s="35"/>
      <c r="AN323" s="35"/>
      <c r="AO323" s="35"/>
      <c r="AP323" s="35"/>
      <c r="AQ323" s="15"/>
    </row>
    <row r="324" spans="1:43" x14ac:dyDescent="0.2">
      <c r="A324" s="23" t="s">
        <v>387</v>
      </c>
      <c r="B324" s="23" t="s">
        <v>390</v>
      </c>
      <c r="C324" s="24">
        <v>1670</v>
      </c>
      <c r="D324" s="31">
        <f t="shared" si="4"/>
        <v>45.571856287425149</v>
      </c>
      <c r="E324" s="38">
        <v>0</v>
      </c>
      <c r="F324" s="38">
        <v>0</v>
      </c>
      <c r="G324" s="38">
        <v>7.8802395209580842</v>
      </c>
      <c r="H324" s="38">
        <v>0.45628742514970061</v>
      </c>
      <c r="I324" s="38">
        <v>0.76287425149700594</v>
      </c>
      <c r="J324" s="38">
        <v>8.1437125748502995E-2</v>
      </c>
      <c r="K324" s="38">
        <v>0</v>
      </c>
      <c r="L324" s="38">
        <v>0</v>
      </c>
      <c r="M324" s="38">
        <v>36.380838323353295</v>
      </c>
      <c r="N324" s="38">
        <v>0</v>
      </c>
      <c r="O324" s="38">
        <v>0</v>
      </c>
      <c r="P324" s="38">
        <v>1.0179640718562874E-2</v>
      </c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34"/>
      <c r="AE324" s="35"/>
      <c r="AF324" s="35"/>
      <c r="AG324" s="35"/>
      <c r="AH324" s="35"/>
      <c r="AI324" s="35"/>
      <c r="AJ324" s="35"/>
      <c r="AK324" s="35"/>
      <c r="AL324" s="35"/>
      <c r="AM324" s="35"/>
      <c r="AN324" s="35"/>
      <c r="AO324" s="35"/>
      <c r="AP324" s="35"/>
      <c r="AQ324" s="15"/>
    </row>
    <row r="325" spans="1:43" x14ac:dyDescent="0.2">
      <c r="A325" s="23" t="s">
        <v>575</v>
      </c>
      <c r="B325" s="23" t="s">
        <v>391</v>
      </c>
      <c r="C325" s="24">
        <v>1116</v>
      </c>
      <c r="D325" s="31">
        <f t="shared" si="4"/>
        <v>2.833333333333333</v>
      </c>
      <c r="E325" s="38">
        <v>0</v>
      </c>
      <c r="F325" s="38">
        <v>0</v>
      </c>
      <c r="G325" s="38">
        <v>0.22939068100358423</v>
      </c>
      <c r="H325" s="38">
        <v>0</v>
      </c>
      <c r="I325" s="38">
        <v>0.52329749103942658</v>
      </c>
      <c r="J325" s="38">
        <v>0.2025089605734767</v>
      </c>
      <c r="K325" s="38">
        <v>1.2365591397849462</v>
      </c>
      <c r="L325" s="38">
        <v>0.58781362007168458</v>
      </c>
      <c r="M325" s="38">
        <v>5.3763440860215055E-2</v>
      </c>
      <c r="N325" s="38">
        <v>0</v>
      </c>
      <c r="O325" s="38">
        <v>0</v>
      </c>
      <c r="P325" s="38">
        <v>0</v>
      </c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34"/>
      <c r="AE325" s="35"/>
      <c r="AF325" s="35"/>
      <c r="AG325" s="35"/>
      <c r="AH325" s="35"/>
      <c r="AI325" s="35"/>
      <c r="AJ325" s="35"/>
      <c r="AK325" s="35"/>
      <c r="AL325" s="35"/>
      <c r="AM325" s="35"/>
      <c r="AN325" s="35"/>
      <c r="AO325" s="35"/>
      <c r="AP325" s="35"/>
      <c r="AQ325" s="15"/>
    </row>
    <row r="326" spans="1:43" x14ac:dyDescent="0.2">
      <c r="A326" s="23" t="s">
        <v>575</v>
      </c>
      <c r="B326" s="23" t="s">
        <v>392</v>
      </c>
      <c r="C326" s="24">
        <v>866</v>
      </c>
      <c r="D326" s="31">
        <f t="shared" si="4"/>
        <v>15.912240184757506</v>
      </c>
      <c r="E326" s="38">
        <v>0</v>
      </c>
      <c r="F326" s="38">
        <v>0</v>
      </c>
      <c r="G326" s="38">
        <v>1.2609699769053118</v>
      </c>
      <c r="H326" s="38">
        <v>0.38452655889145498</v>
      </c>
      <c r="I326" s="38">
        <v>0</v>
      </c>
      <c r="J326" s="38">
        <v>2.6131639722863742</v>
      </c>
      <c r="K326" s="38">
        <v>0</v>
      </c>
      <c r="L326" s="38">
        <v>0.3672055427251732</v>
      </c>
      <c r="M326" s="38">
        <v>11.286374133949192</v>
      </c>
      <c r="N326" s="38">
        <v>0</v>
      </c>
      <c r="O326" s="38">
        <v>0</v>
      </c>
      <c r="P326" s="38">
        <v>0</v>
      </c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34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15"/>
    </row>
    <row r="327" spans="1:43" x14ac:dyDescent="0.2">
      <c r="A327" s="20" t="s">
        <v>559</v>
      </c>
      <c r="B327" s="20" t="s">
        <v>395</v>
      </c>
      <c r="C327" s="21">
        <v>601</v>
      </c>
      <c r="D327" s="31">
        <f t="shared" si="4"/>
        <v>9.515806988352745</v>
      </c>
      <c r="E327" s="38">
        <v>0</v>
      </c>
      <c r="F327" s="38">
        <v>0</v>
      </c>
      <c r="G327" s="38">
        <v>0</v>
      </c>
      <c r="H327" s="38">
        <v>0</v>
      </c>
      <c r="I327" s="38">
        <v>0</v>
      </c>
      <c r="J327" s="38">
        <v>0</v>
      </c>
      <c r="K327" s="38">
        <v>0</v>
      </c>
      <c r="L327" s="38">
        <v>3.0349417637271214</v>
      </c>
      <c r="M327" s="38">
        <v>3.4509151414309485</v>
      </c>
      <c r="N327" s="38">
        <v>2.7920133111480867</v>
      </c>
      <c r="O327" s="38">
        <v>0</v>
      </c>
      <c r="P327" s="38">
        <v>0.23793677204658903</v>
      </c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34"/>
      <c r="AE327" s="35"/>
      <c r="AF327" s="35"/>
      <c r="AG327" s="35"/>
      <c r="AH327" s="35"/>
      <c r="AI327" s="35"/>
      <c r="AJ327" s="35"/>
      <c r="AK327" s="35"/>
      <c r="AL327" s="35"/>
      <c r="AM327" s="35"/>
      <c r="AN327" s="35"/>
      <c r="AO327" s="35"/>
      <c r="AP327" s="35"/>
      <c r="AQ327" s="15"/>
    </row>
    <row r="328" spans="1:43" x14ac:dyDescent="0.2">
      <c r="A328" s="23" t="s">
        <v>559</v>
      </c>
      <c r="B328" s="23" t="s">
        <v>396</v>
      </c>
      <c r="C328" s="24">
        <v>1275</v>
      </c>
      <c r="D328" s="31">
        <f t="shared" si="4"/>
        <v>22.200784313725492</v>
      </c>
      <c r="E328" s="38">
        <v>0</v>
      </c>
      <c r="F328" s="38">
        <v>0.9882352941176471</v>
      </c>
      <c r="G328" s="38">
        <v>0</v>
      </c>
      <c r="H328" s="38">
        <v>0</v>
      </c>
      <c r="I328" s="38">
        <v>0</v>
      </c>
      <c r="J328" s="38">
        <v>10.843921568627451</v>
      </c>
      <c r="K328" s="38">
        <v>0</v>
      </c>
      <c r="L328" s="38">
        <v>0</v>
      </c>
      <c r="M328" s="38">
        <v>0</v>
      </c>
      <c r="N328" s="38">
        <v>10.368627450980393</v>
      </c>
      <c r="O328" s="38">
        <v>0</v>
      </c>
      <c r="P328" s="38">
        <v>0</v>
      </c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34"/>
      <c r="AE328" s="35"/>
      <c r="AF328" s="35"/>
      <c r="AG328" s="35"/>
      <c r="AH328" s="35"/>
      <c r="AI328" s="35"/>
      <c r="AJ328" s="35"/>
      <c r="AK328" s="35"/>
      <c r="AL328" s="35"/>
      <c r="AM328" s="35"/>
      <c r="AN328" s="35"/>
      <c r="AO328" s="35"/>
      <c r="AP328" s="35"/>
      <c r="AQ328" s="15"/>
    </row>
    <row r="329" spans="1:43" x14ac:dyDescent="0.2">
      <c r="A329" s="23" t="s">
        <v>559</v>
      </c>
      <c r="B329" s="23" t="s">
        <v>397</v>
      </c>
      <c r="C329" s="24">
        <v>722</v>
      </c>
      <c r="D329" s="31">
        <f t="shared" si="4"/>
        <v>0.5</v>
      </c>
      <c r="E329" s="38">
        <v>0</v>
      </c>
      <c r="F329" s="38">
        <v>0</v>
      </c>
      <c r="G329" s="38">
        <v>0</v>
      </c>
      <c r="H329" s="38">
        <v>0</v>
      </c>
      <c r="I329" s="38">
        <v>0</v>
      </c>
      <c r="J329" s="38">
        <v>0</v>
      </c>
      <c r="K329" s="38">
        <v>0</v>
      </c>
      <c r="L329" s="38">
        <v>0</v>
      </c>
      <c r="M329" s="38">
        <v>0.5</v>
      </c>
      <c r="N329" s="38">
        <v>0</v>
      </c>
      <c r="O329" s="38">
        <v>0</v>
      </c>
      <c r="P329" s="38">
        <v>0</v>
      </c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34"/>
      <c r="AE329" s="35"/>
      <c r="AF329" s="35"/>
      <c r="AG329" s="35"/>
      <c r="AH329" s="35"/>
      <c r="AI329" s="35"/>
      <c r="AJ329" s="35"/>
      <c r="AK329" s="35"/>
      <c r="AL329" s="35"/>
      <c r="AM329" s="35"/>
      <c r="AN329" s="35"/>
      <c r="AO329" s="35"/>
      <c r="AP329" s="35"/>
      <c r="AQ329" s="15"/>
    </row>
    <row r="330" spans="1:43" x14ac:dyDescent="0.2">
      <c r="A330" s="23" t="s">
        <v>393</v>
      </c>
      <c r="B330" s="23" t="s">
        <v>394</v>
      </c>
      <c r="C330" s="24">
        <v>772</v>
      </c>
      <c r="D330" s="31">
        <f t="shared" si="4"/>
        <v>0</v>
      </c>
      <c r="E330" s="38">
        <v>0</v>
      </c>
      <c r="F330" s="38">
        <v>0</v>
      </c>
      <c r="G330" s="38">
        <v>0</v>
      </c>
      <c r="H330" s="38">
        <v>0</v>
      </c>
      <c r="I330" s="38">
        <v>0</v>
      </c>
      <c r="J330" s="38">
        <v>0</v>
      </c>
      <c r="K330" s="38">
        <v>0</v>
      </c>
      <c r="L330" s="38">
        <v>0</v>
      </c>
      <c r="M330" s="38">
        <v>0</v>
      </c>
      <c r="N330" s="38">
        <v>0</v>
      </c>
      <c r="O330" s="38">
        <v>0</v>
      </c>
      <c r="P330" s="38">
        <v>0</v>
      </c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34"/>
      <c r="AE330" s="35"/>
      <c r="AF330" s="35"/>
      <c r="AG330" s="35"/>
      <c r="AH330" s="35"/>
      <c r="AI330" s="35"/>
      <c r="AJ330" s="35"/>
      <c r="AK330" s="35"/>
      <c r="AL330" s="35"/>
      <c r="AM330" s="35"/>
      <c r="AN330" s="35"/>
      <c r="AO330" s="35"/>
      <c r="AP330" s="35"/>
      <c r="AQ330" s="15"/>
    </row>
    <row r="331" spans="1:43" x14ac:dyDescent="0.2">
      <c r="A331" s="23" t="s">
        <v>560</v>
      </c>
      <c r="B331" s="23" t="s">
        <v>561</v>
      </c>
      <c r="C331" s="24">
        <v>358</v>
      </c>
      <c r="D331" s="31">
        <f t="shared" si="4"/>
        <v>1.5446927374301676</v>
      </c>
      <c r="E331" s="38">
        <v>0</v>
      </c>
      <c r="F331" s="38">
        <v>0</v>
      </c>
      <c r="G331" s="38">
        <v>0</v>
      </c>
      <c r="H331" s="38">
        <v>0</v>
      </c>
      <c r="I331" s="38">
        <v>0</v>
      </c>
      <c r="J331" s="38">
        <v>0</v>
      </c>
      <c r="K331" s="38">
        <v>0</v>
      </c>
      <c r="L331" s="38">
        <v>0</v>
      </c>
      <c r="M331" s="38">
        <v>1.5446927374301676</v>
      </c>
      <c r="N331" s="38">
        <v>0</v>
      </c>
      <c r="O331" s="38">
        <v>0</v>
      </c>
      <c r="P331" s="38">
        <v>0</v>
      </c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34"/>
      <c r="AE331" s="35"/>
      <c r="AF331" s="35"/>
      <c r="AG331" s="35"/>
      <c r="AH331" s="35"/>
      <c r="AI331" s="35"/>
      <c r="AJ331" s="35"/>
      <c r="AK331" s="35"/>
      <c r="AL331" s="35"/>
      <c r="AM331" s="35"/>
      <c r="AN331" s="35"/>
      <c r="AO331" s="35"/>
      <c r="AP331" s="35"/>
      <c r="AQ331" s="15"/>
    </row>
    <row r="332" spans="1:43" x14ac:dyDescent="0.2">
      <c r="A332" s="23" t="s">
        <v>560</v>
      </c>
      <c r="B332" s="23" t="s">
        <v>562</v>
      </c>
      <c r="C332" s="24">
        <v>292</v>
      </c>
      <c r="D332" s="31">
        <f t="shared" si="4"/>
        <v>103.01369863013699</v>
      </c>
      <c r="E332" s="38">
        <v>0</v>
      </c>
      <c r="F332" s="38">
        <v>0</v>
      </c>
      <c r="G332" s="38">
        <v>0</v>
      </c>
      <c r="H332" s="38">
        <v>4.9315068493150687</v>
      </c>
      <c r="I332" s="38">
        <v>0</v>
      </c>
      <c r="J332" s="38">
        <v>0</v>
      </c>
      <c r="K332" s="38">
        <v>0</v>
      </c>
      <c r="L332" s="38">
        <v>1.0890410958904109</v>
      </c>
      <c r="M332" s="38">
        <v>0</v>
      </c>
      <c r="N332" s="38">
        <v>96.993150684931507</v>
      </c>
      <c r="O332" s="38">
        <v>0</v>
      </c>
      <c r="P332" s="38">
        <v>0</v>
      </c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34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15"/>
    </row>
    <row r="333" spans="1:43" x14ac:dyDescent="0.2">
      <c r="A333" s="23" t="s">
        <v>560</v>
      </c>
      <c r="B333" s="23" t="s">
        <v>563</v>
      </c>
      <c r="C333" s="24">
        <v>241</v>
      </c>
      <c r="D333" s="31">
        <f t="shared" si="4"/>
        <v>44.88796680497925</v>
      </c>
      <c r="E333" s="38">
        <v>0</v>
      </c>
      <c r="F333" s="38">
        <v>0</v>
      </c>
      <c r="G333" s="38">
        <v>0</v>
      </c>
      <c r="H333" s="38">
        <v>0</v>
      </c>
      <c r="I333" s="38">
        <v>0</v>
      </c>
      <c r="J333" s="38">
        <v>0</v>
      </c>
      <c r="K333" s="38">
        <v>0</v>
      </c>
      <c r="L333" s="38">
        <v>0</v>
      </c>
      <c r="M333" s="38">
        <v>44.88796680497925</v>
      </c>
      <c r="N333" s="38">
        <v>0</v>
      </c>
      <c r="O333" s="38">
        <v>0</v>
      </c>
      <c r="P333" s="38">
        <v>0</v>
      </c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34"/>
      <c r="AE333" s="35"/>
      <c r="AF333" s="35"/>
      <c r="AG333" s="35"/>
      <c r="AH333" s="35"/>
      <c r="AI333" s="35"/>
      <c r="AJ333" s="35"/>
      <c r="AK333" s="35"/>
      <c r="AL333" s="35"/>
      <c r="AM333" s="35"/>
      <c r="AN333" s="35"/>
      <c r="AO333" s="35"/>
      <c r="AP333" s="35"/>
      <c r="AQ333" s="15"/>
    </row>
    <row r="334" spans="1:43" x14ac:dyDescent="0.2">
      <c r="A334" s="23" t="s">
        <v>398</v>
      </c>
      <c r="B334" s="23" t="s">
        <v>399</v>
      </c>
      <c r="C334" s="24">
        <v>920</v>
      </c>
      <c r="D334" s="31">
        <f t="shared" ref="D334:D397" si="5">SUM(E334:P334)</f>
        <v>3.8804347826086958</v>
      </c>
      <c r="E334" s="38">
        <v>0</v>
      </c>
      <c r="F334" s="38">
        <v>0</v>
      </c>
      <c r="G334" s="38">
        <v>0</v>
      </c>
      <c r="H334" s="38">
        <v>0</v>
      </c>
      <c r="I334" s="38">
        <v>0</v>
      </c>
      <c r="J334" s="38">
        <v>0</v>
      </c>
      <c r="K334" s="38">
        <v>0</v>
      </c>
      <c r="L334" s="38">
        <v>3.8804347826086958</v>
      </c>
      <c r="M334" s="38">
        <v>0</v>
      </c>
      <c r="N334" s="38">
        <v>0</v>
      </c>
      <c r="O334" s="38">
        <v>0</v>
      </c>
      <c r="P334" s="38">
        <v>0</v>
      </c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34"/>
      <c r="AE334" s="35"/>
      <c r="AF334" s="35"/>
      <c r="AG334" s="35"/>
      <c r="AH334" s="35"/>
      <c r="AI334" s="35"/>
      <c r="AJ334" s="35"/>
      <c r="AK334" s="35"/>
      <c r="AL334" s="35"/>
      <c r="AM334" s="35"/>
      <c r="AN334" s="35"/>
      <c r="AO334" s="35"/>
      <c r="AP334" s="35"/>
      <c r="AQ334" s="15"/>
    </row>
    <row r="335" spans="1:43" x14ac:dyDescent="0.2">
      <c r="A335" s="23" t="s">
        <v>398</v>
      </c>
      <c r="B335" s="23" t="s">
        <v>400</v>
      </c>
      <c r="C335" s="24">
        <v>1310</v>
      </c>
      <c r="D335" s="31">
        <f t="shared" si="5"/>
        <v>12.399236641221373</v>
      </c>
      <c r="E335" s="38">
        <v>0</v>
      </c>
      <c r="F335" s="38">
        <v>0</v>
      </c>
      <c r="G335" s="38">
        <v>0</v>
      </c>
      <c r="H335" s="38">
        <v>11.806106870229007</v>
      </c>
      <c r="I335" s="38">
        <v>0</v>
      </c>
      <c r="J335" s="38">
        <v>0.59312977099236641</v>
      </c>
      <c r="K335" s="38">
        <v>0</v>
      </c>
      <c r="L335" s="38">
        <v>0</v>
      </c>
      <c r="M335" s="38">
        <v>0</v>
      </c>
      <c r="N335" s="38">
        <v>0</v>
      </c>
      <c r="O335" s="38">
        <v>0</v>
      </c>
      <c r="P335" s="38">
        <v>0</v>
      </c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34"/>
      <c r="AE335" s="35"/>
      <c r="AF335" s="35"/>
      <c r="AG335" s="35"/>
      <c r="AH335" s="35"/>
      <c r="AI335" s="35"/>
      <c r="AJ335" s="35"/>
      <c r="AK335" s="35"/>
      <c r="AL335" s="35"/>
      <c r="AM335" s="35"/>
      <c r="AN335" s="35"/>
      <c r="AO335" s="35"/>
      <c r="AP335" s="35"/>
      <c r="AQ335" s="15"/>
    </row>
    <row r="336" spans="1:43" x14ac:dyDescent="0.2">
      <c r="A336" s="23" t="s">
        <v>535</v>
      </c>
      <c r="B336" s="23" t="s">
        <v>536</v>
      </c>
      <c r="C336" s="24">
        <v>207</v>
      </c>
      <c r="D336" s="31">
        <f t="shared" si="5"/>
        <v>0</v>
      </c>
      <c r="E336" s="38">
        <v>0</v>
      </c>
      <c r="F336" s="38">
        <v>0</v>
      </c>
      <c r="G336" s="38">
        <v>0</v>
      </c>
      <c r="H336" s="38">
        <v>0</v>
      </c>
      <c r="I336" s="38">
        <v>0</v>
      </c>
      <c r="J336" s="38">
        <v>0</v>
      </c>
      <c r="K336" s="38">
        <v>0</v>
      </c>
      <c r="L336" s="38">
        <v>0</v>
      </c>
      <c r="M336" s="38">
        <v>0</v>
      </c>
      <c r="N336" s="38">
        <v>0</v>
      </c>
      <c r="O336" s="38">
        <v>0</v>
      </c>
      <c r="P336" s="38">
        <v>0</v>
      </c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34"/>
      <c r="AE336" s="35"/>
      <c r="AF336" s="35"/>
      <c r="AG336" s="35"/>
      <c r="AH336" s="35"/>
      <c r="AI336" s="35"/>
      <c r="AJ336" s="35"/>
      <c r="AK336" s="35"/>
      <c r="AL336" s="35"/>
      <c r="AM336" s="35"/>
      <c r="AN336" s="35"/>
      <c r="AO336" s="35"/>
      <c r="AP336" s="35"/>
      <c r="AQ336" s="15"/>
    </row>
    <row r="337" spans="1:43" x14ac:dyDescent="0.2">
      <c r="A337" s="20" t="s">
        <v>535</v>
      </c>
      <c r="B337" s="20" t="s">
        <v>537</v>
      </c>
      <c r="C337" s="21">
        <v>263</v>
      </c>
      <c r="D337" s="31">
        <f t="shared" si="5"/>
        <v>2.8973384030418252</v>
      </c>
      <c r="E337" s="38">
        <v>0</v>
      </c>
      <c r="F337" s="38">
        <v>0</v>
      </c>
      <c r="G337" s="38">
        <v>0</v>
      </c>
      <c r="H337" s="38">
        <v>0</v>
      </c>
      <c r="I337" s="38">
        <v>0</v>
      </c>
      <c r="J337" s="38">
        <v>0</v>
      </c>
      <c r="K337" s="38">
        <v>0</v>
      </c>
      <c r="L337" s="38">
        <v>0</v>
      </c>
      <c r="M337" s="38">
        <v>0</v>
      </c>
      <c r="N337" s="38">
        <v>2.8973384030418252</v>
      </c>
      <c r="O337" s="38">
        <v>0</v>
      </c>
      <c r="P337" s="38">
        <v>0</v>
      </c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34"/>
      <c r="AE337" s="35"/>
      <c r="AF337" s="35"/>
      <c r="AG337" s="35"/>
      <c r="AH337" s="35"/>
      <c r="AI337" s="35"/>
      <c r="AJ337" s="35"/>
      <c r="AK337" s="35"/>
      <c r="AL337" s="35"/>
      <c r="AM337" s="35"/>
      <c r="AN337" s="35"/>
      <c r="AO337" s="35"/>
      <c r="AP337" s="35"/>
      <c r="AQ337" s="15"/>
    </row>
    <row r="338" spans="1:43" x14ac:dyDescent="0.2">
      <c r="A338" s="23" t="s">
        <v>535</v>
      </c>
      <c r="B338" s="23" t="s">
        <v>538</v>
      </c>
      <c r="C338" s="24">
        <v>318</v>
      </c>
      <c r="D338" s="31">
        <f t="shared" si="5"/>
        <v>0</v>
      </c>
      <c r="E338" s="38">
        <v>0</v>
      </c>
      <c r="F338" s="38">
        <v>0</v>
      </c>
      <c r="G338" s="38">
        <v>0</v>
      </c>
      <c r="H338" s="38">
        <v>0</v>
      </c>
      <c r="I338" s="38">
        <v>0</v>
      </c>
      <c r="J338" s="38">
        <v>0</v>
      </c>
      <c r="K338" s="38">
        <v>0</v>
      </c>
      <c r="L338" s="38">
        <v>0</v>
      </c>
      <c r="M338" s="38">
        <v>0</v>
      </c>
      <c r="N338" s="38">
        <v>0</v>
      </c>
      <c r="O338" s="38">
        <v>0</v>
      </c>
      <c r="P338" s="38">
        <v>0</v>
      </c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34"/>
      <c r="AE338" s="35"/>
      <c r="AF338" s="35"/>
      <c r="AG338" s="35"/>
      <c r="AH338" s="35"/>
      <c r="AI338" s="35"/>
      <c r="AJ338" s="35"/>
      <c r="AK338" s="35"/>
      <c r="AL338" s="35"/>
      <c r="AM338" s="35"/>
      <c r="AN338" s="35"/>
      <c r="AO338" s="35"/>
      <c r="AP338" s="35"/>
      <c r="AQ338" s="15"/>
    </row>
    <row r="339" spans="1:43" x14ac:dyDescent="0.2">
      <c r="A339" s="23" t="s">
        <v>401</v>
      </c>
      <c r="B339" s="23" t="s">
        <v>402</v>
      </c>
      <c r="C339" s="24">
        <v>467</v>
      </c>
      <c r="D339" s="31">
        <f t="shared" si="5"/>
        <v>17.070663811563168</v>
      </c>
      <c r="E339" s="38">
        <v>10.841541755888651</v>
      </c>
      <c r="F339" s="38">
        <v>5.8394004282655247</v>
      </c>
      <c r="G339" s="38">
        <v>0.38972162740899358</v>
      </c>
      <c r="H339" s="38">
        <v>0</v>
      </c>
      <c r="I339" s="38">
        <v>0</v>
      </c>
      <c r="J339" s="38">
        <v>0</v>
      </c>
      <c r="K339" s="38">
        <v>0</v>
      </c>
      <c r="L339" s="38">
        <v>0</v>
      </c>
      <c r="M339" s="38">
        <v>0</v>
      </c>
      <c r="N339" s="38">
        <v>0</v>
      </c>
      <c r="O339" s="38">
        <v>0</v>
      </c>
      <c r="P339" s="38">
        <v>0</v>
      </c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34"/>
      <c r="AE339" s="35"/>
      <c r="AF339" s="35"/>
      <c r="AG339" s="35"/>
      <c r="AH339" s="35"/>
      <c r="AI339" s="35"/>
      <c r="AJ339" s="35"/>
      <c r="AK339" s="35"/>
      <c r="AL339" s="35"/>
      <c r="AM339" s="35"/>
      <c r="AN339" s="35"/>
      <c r="AO339" s="35"/>
      <c r="AP339" s="35"/>
      <c r="AQ339" s="15"/>
    </row>
    <row r="340" spans="1:43" x14ac:dyDescent="0.2">
      <c r="A340" s="23" t="s">
        <v>401</v>
      </c>
      <c r="B340" s="23" t="s">
        <v>403</v>
      </c>
      <c r="C340" s="24">
        <v>1117</v>
      </c>
      <c r="D340" s="31">
        <f t="shared" si="5"/>
        <v>158.06893464637423</v>
      </c>
      <c r="E340" s="38">
        <v>27.299910474485227</v>
      </c>
      <c r="F340" s="38">
        <v>0</v>
      </c>
      <c r="G340" s="38">
        <v>0</v>
      </c>
      <c r="H340" s="38">
        <v>10.204118173679499</v>
      </c>
      <c r="I340" s="38">
        <v>0</v>
      </c>
      <c r="J340" s="38">
        <v>0.47090420769919428</v>
      </c>
      <c r="K340" s="38">
        <v>3.1584601611459266</v>
      </c>
      <c r="L340" s="38">
        <v>1.5183527305282005</v>
      </c>
      <c r="M340" s="38">
        <v>103.90689346463742</v>
      </c>
      <c r="N340" s="38">
        <v>0.57743957027752912</v>
      </c>
      <c r="O340" s="38">
        <v>10.932855863921217</v>
      </c>
      <c r="P340" s="38">
        <v>0</v>
      </c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34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15"/>
    </row>
    <row r="341" spans="1:43" x14ac:dyDescent="0.2">
      <c r="A341" s="23" t="s">
        <v>401</v>
      </c>
      <c r="B341" s="23" t="s">
        <v>404</v>
      </c>
      <c r="C341" s="24">
        <v>184</v>
      </c>
      <c r="D341" s="31">
        <f t="shared" si="5"/>
        <v>56.597826086956516</v>
      </c>
      <c r="E341" s="38">
        <v>0</v>
      </c>
      <c r="F341" s="38">
        <v>0</v>
      </c>
      <c r="G341" s="38">
        <v>0</v>
      </c>
      <c r="H341" s="38">
        <v>0</v>
      </c>
      <c r="I341" s="38">
        <v>56.184782608695649</v>
      </c>
      <c r="J341" s="38">
        <v>0</v>
      </c>
      <c r="K341" s="38">
        <v>0</v>
      </c>
      <c r="L341" s="38">
        <v>0</v>
      </c>
      <c r="M341" s="38">
        <v>0.41304347826086957</v>
      </c>
      <c r="N341" s="38">
        <v>0</v>
      </c>
      <c r="O341" s="38">
        <v>0</v>
      </c>
      <c r="P341" s="38">
        <v>0</v>
      </c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34"/>
      <c r="AE341" s="35"/>
      <c r="AF341" s="35"/>
      <c r="AG341" s="35"/>
      <c r="AH341" s="35"/>
      <c r="AI341" s="35"/>
      <c r="AJ341" s="35"/>
      <c r="AK341" s="35"/>
      <c r="AL341" s="35"/>
      <c r="AM341" s="35"/>
      <c r="AN341" s="35"/>
      <c r="AO341" s="35"/>
      <c r="AP341" s="35"/>
      <c r="AQ341" s="15"/>
    </row>
    <row r="342" spans="1:43" x14ac:dyDescent="0.2">
      <c r="A342" s="23" t="s">
        <v>564</v>
      </c>
      <c r="B342" s="23" t="s">
        <v>565</v>
      </c>
      <c r="C342" s="24">
        <v>292</v>
      </c>
      <c r="D342" s="31">
        <f t="shared" si="5"/>
        <v>5.7534246575342465</v>
      </c>
      <c r="E342" s="38">
        <v>0</v>
      </c>
      <c r="F342" s="38">
        <v>0</v>
      </c>
      <c r="G342" s="38">
        <v>0</v>
      </c>
      <c r="H342" s="38">
        <v>0</v>
      </c>
      <c r="I342" s="38">
        <v>0</v>
      </c>
      <c r="J342" s="38">
        <v>0</v>
      </c>
      <c r="K342" s="38">
        <v>0</v>
      </c>
      <c r="L342" s="38">
        <v>0</v>
      </c>
      <c r="M342" s="38">
        <v>0</v>
      </c>
      <c r="N342" s="38">
        <v>5.7534246575342465</v>
      </c>
      <c r="O342" s="38">
        <v>0</v>
      </c>
      <c r="P342" s="38">
        <v>0</v>
      </c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34"/>
      <c r="AE342" s="35"/>
      <c r="AF342" s="35"/>
      <c r="AG342" s="35"/>
      <c r="AH342" s="35"/>
      <c r="AI342" s="35"/>
      <c r="AJ342" s="35"/>
      <c r="AK342" s="35"/>
      <c r="AL342" s="35"/>
      <c r="AM342" s="35"/>
      <c r="AN342" s="35"/>
      <c r="AO342" s="35"/>
      <c r="AP342" s="35"/>
      <c r="AQ342" s="15"/>
    </row>
    <row r="343" spans="1:43" x14ac:dyDescent="0.2">
      <c r="A343" s="20" t="s">
        <v>405</v>
      </c>
      <c r="B343" s="20" t="s">
        <v>406</v>
      </c>
      <c r="C343" s="21">
        <v>1925</v>
      </c>
      <c r="D343" s="31">
        <f t="shared" si="5"/>
        <v>170.42649350649347</v>
      </c>
      <c r="E343" s="38">
        <v>0</v>
      </c>
      <c r="F343" s="38">
        <v>0</v>
      </c>
      <c r="G343" s="38">
        <v>8.32</v>
      </c>
      <c r="H343" s="38">
        <v>72.467012987012993</v>
      </c>
      <c r="I343" s="38">
        <v>2.8784415584415584</v>
      </c>
      <c r="J343" s="38">
        <v>0.24311688311688312</v>
      </c>
      <c r="K343" s="38">
        <v>54.949610389610392</v>
      </c>
      <c r="L343" s="38">
        <v>28.591688311688312</v>
      </c>
      <c r="M343" s="38">
        <v>0.53506493506493502</v>
      </c>
      <c r="N343" s="38">
        <v>2.4415584415584415</v>
      </c>
      <c r="O343" s="38">
        <v>0</v>
      </c>
      <c r="P343" s="38">
        <v>0</v>
      </c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34"/>
      <c r="AE343" s="35"/>
      <c r="AF343" s="35"/>
      <c r="AG343" s="35"/>
      <c r="AH343" s="35"/>
      <c r="AI343" s="35"/>
      <c r="AJ343" s="35"/>
      <c r="AK343" s="35"/>
      <c r="AL343" s="35"/>
      <c r="AM343" s="35"/>
      <c r="AN343" s="35"/>
      <c r="AO343" s="35"/>
      <c r="AP343" s="35"/>
      <c r="AQ343" s="15"/>
    </row>
    <row r="344" spans="1:43" x14ac:dyDescent="0.2">
      <c r="A344" s="20" t="s">
        <v>405</v>
      </c>
      <c r="B344" s="20" t="s">
        <v>407</v>
      </c>
      <c r="C344" s="21">
        <v>3017</v>
      </c>
      <c r="D344" s="31">
        <f t="shared" si="5"/>
        <v>410.15744116672187</v>
      </c>
      <c r="E344" s="38">
        <v>0.12628438846536294</v>
      </c>
      <c r="F344" s="38">
        <v>4.0106065628107389E-2</v>
      </c>
      <c r="G344" s="38">
        <v>49.525356314219422</v>
      </c>
      <c r="H344" s="38">
        <v>233.93834935366257</v>
      </c>
      <c r="I344" s="38">
        <v>38.301955585018227</v>
      </c>
      <c r="J344" s="38">
        <v>3.7507457739476302</v>
      </c>
      <c r="K344" s="38">
        <v>6.1832946635730854</v>
      </c>
      <c r="L344" s="38">
        <v>35.452104739807758</v>
      </c>
      <c r="M344" s="38">
        <v>23.632747762678157</v>
      </c>
      <c r="N344" s="38">
        <v>17.580046403712299</v>
      </c>
      <c r="O344" s="38">
        <v>0.21146834603911169</v>
      </c>
      <c r="P344" s="38">
        <v>1.414981769970169</v>
      </c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34"/>
      <c r="AE344" s="35"/>
      <c r="AF344" s="35"/>
      <c r="AG344" s="35"/>
      <c r="AH344" s="35"/>
      <c r="AI344" s="35"/>
      <c r="AJ344" s="35"/>
      <c r="AK344" s="35"/>
      <c r="AL344" s="35"/>
      <c r="AM344" s="35"/>
      <c r="AN344" s="35"/>
      <c r="AO344" s="35"/>
      <c r="AP344" s="35"/>
      <c r="AQ344" s="15"/>
    </row>
    <row r="345" spans="1:43" x14ac:dyDescent="0.2">
      <c r="A345" s="20" t="s">
        <v>539</v>
      </c>
      <c r="B345" s="20" t="s">
        <v>408</v>
      </c>
      <c r="C345" s="21">
        <v>125</v>
      </c>
      <c r="D345" s="31">
        <f t="shared" si="5"/>
        <v>0</v>
      </c>
      <c r="E345" s="38">
        <v>0</v>
      </c>
      <c r="F345" s="38">
        <v>0</v>
      </c>
      <c r="G345" s="38">
        <v>0</v>
      </c>
      <c r="H345" s="38">
        <v>0</v>
      </c>
      <c r="I345" s="38">
        <v>0</v>
      </c>
      <c r="J345" s="38">
        <v>0</v>
      </c>
      <c r="K345" s="38">
        <v>0</v>
      </c>
      <c r="L345" s="38">
        <v>0</v>
      </c>
      <c r="M345" s="38">
        <v>0</v>
      </c>
      <c r="N345" s="38">
        <v>0</v>
      </c>
      <c r="O345" s="38">
        <v>0</v>
      </c>
      <c r="P345" s="38">
        <v>0</v>
      </c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34"/>
      <c r="AE345" s="35"/>
      <c r="AF345" s="35"/>
      <c r="AG345" s="35"/>
      <c r="AH345" s="35"/>
      <c r="AI345" s="35"/>
      <c r="AJ345" s="35"/>
      <c r="AK345" s="35"/>
      <c r="AL345" s="35"/>
      <c r="AM345" s="35"/>
      <c r="AN345" s="35"/>
      <c r="AO345" s="35"/>
      <c r="AP345" s="35"/>
      <c r="AQ345" s="15"/>
    </row>
    <row r="346" spans="1:43" x14ac:dyDescent="0.2">
      <c r="A346" s="23" t="s">
        <v>539</v>
      </c>
      <c r="B346" s="23" t="s">
        <v>409</v>
      </c>
      <c r="C346" s="24">
        <v>1282</v>
      </c>
      <c r="D346" s="31">
        <f t="shared" si="5"/>
        <v>25.20826833073323</v>
      </c>
      <c r="E346" s="38">
        <v>0.41497659906396256</v>
      </c>
      <c r="F346" s="38">
        <v>0</v>
      </c>
      <c r="G346" s="38">
        <v>0</v>
      </c>
      <c r="H346" s="38">
        <v>0</v>
      </c>
      <c r="I346" s="38">
        <v>0</v>
      </c>
      <c r="J346" s="38">
        <v>0.72542901716068642</v>
      </c>
      <c r="K346" s="38">
        <v>0</v>
      </c>
      <c r="L346" s="38">
        <v>0</v>
      </c>
      <c r="M346" s="38">
        <v>12.474258970358814</v>
      </c>
      <c r="N346" s="38">
        <v>11.315912636505461</v>
      </c>
      <c r="O346" s="38">
        <v>0.27769110764430577</v>
      </c>
      <c r="P346" s="38">
        <v>0</v>
      </c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34"/>
      <c r="AE346" s="35"/>
      <c r="AF346" s="35"/>
      <c r="AG346" s="35"/>
      <c r="AH346" s="35"/>
      <c r="AI346" s="35"/>
      <c r="AJ346" s="35"/>
      <c r="AK346" s="35"/>
      <c r="AL346" s="35"/>
      <c r="AM346" s="35"/>
      <c r="AN346" s="35"/>
      <c r="AO346" s="35"/>
      <c r="AP346" s="35"/>
      <c r="AQ346" s="15"/>
    </row>
    <row r="347" spans="1:43" x14ac:dyDescent="0.2">
      <c r="A347" s="20" t="s">
        <v>539</v>
      </c>
      <c r="B347" s="20" t="s">
        <v>410</v>
      </c>
      <c r="C347" s="21">
        <v>745</v>
      </c>
      <c r="D347" s="31">
        <f t="shared" si="5"/>
        <v>53.34630872483222</v>
      </c>
      <c r="E347" s="38">
        <v>53.287248322147654</v>
      </c>
      <c r="F347" s="38">
        <v>0</v>
      </c>
      <c r="G347" s="38">
        <v>0</v>
      </c>
      <c r="H347" s="38">
        <v>0</v>
      </c>
      <c r="I347" s="38">
        <v>0</v>
      </c>
      <c r="J347" s="38">
        <v>0</v>
      </c>
      <c r="K347" s="38">
        <v>0</v>
      </c>
      <c r="L347" s="38">
        <v>0</v>
      </c>
      <c r="M347" s="38">
        <v>0</v>
      </c>
      <c r="N347" s="38">
        <v>0</v>
      </c>
      <c r="O347" s="38">
        <v>0</v>
      </c>
      <c r="P347" s="38">
        <v>5.9060402684563758E-2</v>
      </c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34"/>
      <c r="AE347" s="35"/>
      <c r="AF347" s="35"/>
      <c r="AG347" s="35"/>
      <c r="AH347" s="35"/>
      <c r="AI347" s="35"/>
      <c r="AJ347" s="35"/>
      <c r="AK347" s="35"/>
      <c r="AL347" s="35"/>
      <c r="AM347" s="35"/>
      <c r="AN347" s="35"/>
      <c r="AO347" s="35"/>
      <c r="AP347" s="35"/>
      <c r="AQ347" s="15"/>
    </row>
    <row r="348" spans="1:43" x14ac:dyDescent="0.2">
      <c r="A348" s="23" t="s">
        <v>539</v>
      </c>
      <c r="B348" s="23" t="s">
        <v>411</v>
      </c>
      <c r="C348" s="24">
        <v>757</v>
      </c>
      <c r="D348" s="31">
        <f t="shared" si="5"/>
        <v>6.7410832232496691</v>
      </c>
      <c r="E348" s="38">
        <v>0</v>
      </c>
      <c r="F348" s="38">
        <v>0</v>
      </c>
      <c r="G348" s="38">
        <v>0</v>
      </c>
      <c r="H348" s="38">
        <v>0.79788639365918101</v>
      </c>
      <c r="I348" s="38">
        <v>0</v>
      </c>
      <c r="J348" s="38">
        <v>0</v>
      </c>
      <c r="K348" s="38">
        <v>0</v>
      </c>
      <c r="L348" s="38">
        <v>0.76618229854689568</v>
      </c>
      <c r="M348" s="38">
        <v>5.1770145310435929</v>
      </c>
      <c r="N348" s="38">
        <v>0</v>
      </c>
      <c r="O348" s="38">
        <v>0</v>
      </c>
      <c r="P348" s="38">
        <v>0</v>
      </c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34"/>
      <c r="AE348" s="35"/>
      <c r="AF348" s="35"/>
      <c r="AG348" s="35"/>
      <c r="AH348" s="35"/>
      <c r="AI348" s="35"/>
      <c r="AJ348" s="35"/>
      <c r="AK348" s="35"/>
      <c r="AL348" s="35"/>
      <c r="AM348" s="35"/>
      <c r="AN348" s="35"/>
      <c r="AO348" s="35"/>
      <c r="AP348" s="35"/>
      <c r="AQ348" s="15"/>
    </row>
    <row r="349" spans="1:43" x14ac:dyDescent="0.2">
      <c r="A349" s="20" t="s">
        <v>570</v>
      </c>
      <c r="B349" s="20" t="s">
        <v>571</v>
      </c>
      <c r="C349" s="21">
        <v>1345</v>
      </c>
      <c r="D349" s="31">
        <f t="shared" si="5"/>
        <v>0.27657992565055761</v>
      </c>
      <c r="E349" s="38">
        <v>0</v>
      </c>
      <c r="F349" s="38">
        <v>0</v>
      </c>
      <c r="G349" s="38">
        <v>0</v>
      </c>
      <c r="H349" s="38">
        <v>0</v>
      </c>
      <c r="I349" s="38">
        <v>0</v>
      </c>
      <c r="J349" s="38">
        <v>0</v>
      </c>
      <c r="K349" s="38">
        <v>0</v>
      </c>
      <c r="L349" s="38">
        <v>0.27657992565055761</v>
      </c>
      <c r="M349" s="38">
        <v>0</v>
      </c>
      <c r="N349" s="38">
        <v>0</v>
      </c>
      <c r="O349" s="38">
        <v>0</v>
      </c>
      <c r="P349" s="38">
        <v>0</v>
      </c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34"/>
      <c r="AE349" s="35"/>
      <c r="AF349" s="35"/>
      <c r="AG349" s="35"/>
      <c r="AH349" s="35"/>
      <c r="AI349" s="35"/>
      <c r="AJ349" s="35"/>
      <c r="AK349" s="35"/>
      <c r="AL349" s="35"/>
      <c r="AM349" s="35"/>
      <c r="AN349" s="35"/>
      <c r="AO349" s="35"/>
      <c r="AP349" s="35"/>
      <c r="AQ349" s="15"/>
    </row>
    <row r="350" spans="1:43" x14ac:dyDescent="0.2">
      <c r="A350" s="23" t="s">
        <v>570</v>
      </c>
      <c r="B350" s="23" t="s">
        <v>572</v>
      </c>
      <c r="C350" s="24">
        <v>455</v>
      </c>
      <c r="D350" s="31">
        <f t="shared" si="5"/>
        <v>0</v>
      </c>
      <c r="E350" s="38">
        <v>0</v>
      </c>
      <c r="F350" s="38">
        <v>0</v>
      </c>
      <c r="G350" s="38">
        <v>0</v>
      </c>
      <c r="H350" s="38">
        <v>0</v>
      </c>
      <c r="I350" s="38">
        <v>0</v>
      </c>
      <c r="J350" s="38">
        <v>0</v>
      </c>
      <c r="K350" s="38">
        <v>0</v>
      </c>
      <c r="L350" s="38">
        <v>0</v>
      </c>
      <c r="M350" s="38">
        <v>0</v>
      </c>
      <c r="N350" s="38">
        <v>0</v>
      </c>
      <c r="O350" s="38">
        <v>0</v>
      </c>
      <c r="P350" s="38">
        <v>0</v>
      </c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34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15"/>
    </row>
    <row r="351" spans="1:43" x14ac:dyDescent="0.2">
      <c r="A351" s="20" t="s">
        <v>412</v>
      </c>
      <c r="B351" s="20" t="s">
        <v>413</v>
      </c>
      <c r="C351" s="21">
        <v>437</v>
      </c>
      <c r="D351" s="31">
        <f t="shared" si="5"/>
        <v>46.878718535469112</v>
      </c>
      <c r="E351" s="38">
        <v>44.491990846681922</v>
      </c>
      <c r="F351" s="38">
        <v>0</v>
      </c>
      <c r="G351" s="38">
        <v>0</v>
      </c>
      <c r="H351" s="38">
        <v>0</v>
      </c>
      <c r="I351" s="38">
        <v>0</v>
      </c>
      <c r="J351" s="38">
        <v>0</v>
      </c>
      <c r="K351" s="38">
        <v>2.0389016018306636</v>
      </c>
      <c r="L351" s="38">
        <v>0</v>
      </c>
      <c r="M351" s="38">
        <v>0</v>
      </c>
      <c r="N351" s="38">
        <v>0</v>
      </c>
      <c r="O351" s="38">
        <v>0.34782608695652173</v>
      </c>
      <c r="P351" s="38">
        <v>0</v>
      </c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34"/>
      <c r="AE351" s="35"/>
      <c r="AF351" s="35"/>
      <c r="AG351" s="35"/>
      <c r="AH351" s="35"/>
      <c r="AI351" s="35"/>
      <c r="AJ351" s="35"/>
      <c r="AK351" s="35"/>
      <c r="AL351" s="35"/>
      <c r="AM351" s="35"/>
      <c r="AN351" s="35"/>
      <c r="AO351" s="35"/>
      <c r="AP351" s="35"/>
      <c r="AQ351" s="15"/>
    </row>
    <row r="352" spans="1:43" x14ac:dyDescent="0.2">
      <c r="A352" s="23" t="s">
        <v>414</v>
      </c>
      <c r="B352" s="23" t="s">
        <v>415</v>
      </c>
      <c r="C352" s="24">
        <v>693</v>
      </c>
      <c r="D352" s="31">
        <f t="shared" si="5"/>
        <v>0</v>
      </c>
      <c r="E352" s="38">
        <v>0</v>
      </c>
      <c r="F352" s="38">
        <v>0</v>
      </c>
      <c r="G352" s="38">
        <v>0</v>
      </c>
      <c r="H352" s="38">
        <v>0</v>
      </c>
      <c r="I352" s="38">
        <v>0</v>
      </c>
      <c r="J352" s="38">
        <v>0</v>
      </c>
      <c r="K352" s="38">
        <v>0</v>
      </c>
      <c r="L352" s="38">
        <v>0</v>
      </c>
      <c r="M352" s="38">
        <v>0</v>
      </c>
      <c r="N352" s="38">
        <v>0</v>
      </c>
      <c r="O352" s="38">
        <v>0</v>
      </c>
      <c r="P352" s="38">
        <v>0</v>
      </c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34"/>
      <c r="AE352" s="35"/>
      <c r="AF352" s="35"/>
      <c r="AG352" s="35"/>
      <c r="AH352" s="35"/>
      <c r="AI352" s="35"/>
      <c r="AJ352" s="35"/>
      <c r="AK352" s="35"/>
      <c r="AL352" s="35"/>
      <c r="AM352" s="35"/>
      <c r="AN352" s="35"/>
      <c r="AO352" s="35"/>
      <c r="AP352" s="35"/>
      <c r="AQ352" s="15"/>
    </row>
    <row r="353" spans="1:43" x14ac:dyDescent="0.2">
      <c r="A353" s="23" t="s">
        <v>414</v>
      </c>
      <c r="B353" s="23" t="s">
        <v>416</v>
      </c>
      <c r="C353" s="24">
        <v>1405</v>
      </c>
      <c r="D353" s="31">
        <f t="shared" si="5"/>
        <v>5.6939501779359428E-2</v>
      </c>
      <c r="E353" s="38">
        <v>0</v>
      </c>
      <c r="F353" s="38">
        <v>5.6939501779359428E-2</v>
      </c>
      <c r="G353" s="38">
        <v>0</v>
      </c>
      <c r="H353" s="38">
        <v>0</v>
      </c>
      <c r="I353" s="38">
        <v>0</v>
      </c>
      <c r="J353" s="38">
        <v>0</v>
      </c>
      <c r="K353" s="38">
        <v>0</v>
      </c>
      <c r="L353" s="38">
        <v>0</v>
      </c>
      <c r="M353" s="38">
        <v>0</v>
      </c>
      <c r="N353" s="38">
        <v>0</v>
      </c>
      <c r="O353" s="38">
        <v>0</v>
      </c>
      <c r="P353" s="38">
        <v>0</v>
      </c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34"/>
      <c r="AE353" s="35"/>
      <c r="AF353" s="35"/>
      <c r="AG353" s="35"/>
      <c r="AH353" s="35"/>
      <c r="AI353" s="35"/>
      <c r="AJ353" s="35"/>
      <c r="AK353" s="35"/>
      <c r="AL353" s="35"/>
      <c r="AM353" s="35"/>
      <c r="AN353" s="35"/>
      <c r="AO353" s="35"/>
      <c r="AP353" s="35"/>
      <c r="AQ353" s="15"/>
    </row>
    <row r="354" spans="1:43" x14ac:dyDescent="0.2">
      <c r="A354" s="23" t="s">
        <v>417</v>
      </c>
      <c r="B354" s="23" t="s">
        <v>418</v>
      </c>
      <c r="C354" s="24">
        <v>537</v>
      </c>
      <c r="D354" s="31">
        <f t="shared" si="5"/>
        <v>16.975791433891992</v>
      </c>
      <c r="E354" s="38">
        <v>0</v>
      </c>
      <c r="F354" s="38">
        <v>0</v>
      </c>
      <c r="G354" s="38">
        <v>0</v>
      </c>
      <c r="H354" s="38">
        <v>3.6871508379888267</v>
      </c>
      <c r="I354" s="38">
        <v>0</v>
      </c>
      <c r="J354" s="38">
        <v>3.5940409683426444</v>
      </c>
      <c r="K354" s="38">
        <v>9.5344506517690881</v>
      </c>
      <c r="L354" s="38">
        <v>0</v>
      </c>
      <c r="M354" s="38">
        <v>0</v>
      </c>
      <c r="N354" s="38">
        <v>0.16014897579143389</v>
      </c>
      <c r="O354" s="38">
        <v>0</v>
      </c>
      <c r="P354" s="38">
        <v>0</v>
      </c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34"/>
      <c r="AE354" s="35"/>
      <c r="AF354" s="35"/>
      <c r="AG354" s="35"/>
      <c r="AH354" s="35"/>
      <c r="AI354" s="35"/>
      <c r="AJ354" s="35"/>
      <c r="AK354" s="35"/>
      <c r="AL354" s="35"/>
      <c r="AM354" s="35"/>
      <c r="AN354" s="35"/>
      <c r="AO354" s="35"/>
      <c r="AP354" s="35"/>
      <c r="AQ354" s="15"/>
    </row>
    <row r="355" spans="1:43" x14ac:dyDescent="0.2">
      <c r="A355" s="23" t="s">
        <v>417</v>
      </c>
      <c r="B355" s="23" t="s">
        <v>419</v>
      </c>
      <c r="C355" s="24">
        <v>799</v>
      </c>
      <c r="D355" s="31">
        <f t="shared" si="5"/>
        <v>16.882352941176471</v>
      </c>
      <c r="E355" s="38">
        <v>0</v>
      </c>
      <c r="F355" s="38">
        <v>0</v>
      </c>
      <c r="G355" s="38">
        <v>0</v>
      </c>
      <c r="H355" s="38">
        <v>0</v>
      </c>
      <c r="I355" s="38">
        <v>0</v>
      </c>
      <c r="J355" s="38">
        <v>0.32665832290362956</v>
      </c>
      <c r="K355" s="38">
        <v>14.377972465581978</v>
      </c>
      <c r="L355" s="38">
        <v>0</v>
      </c>
      <c r="M355" s="38">
        <v>0</v>
      </c>
      <c r="N355" s="38">
        <v>0</v>
      </c>
      <c r="O355" s="38">
        <v>2.1777221526908637</v>
      </c>
      <c r="P355" s="38">
        <v>0</v>
      </c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34"/>
      <c r="AE355" s="35"/>
      <c r="AF355" s="35"/>
      <c r="AG355" s="35"/>
      <c r="AH355" s="35"/>
      <c r="AI355" s="35"/>
      <c r="AJ355" s="35"/>
      <c r="AK355" s="35"/>
      <c r="AL355" s="35"/>
      <c r="AM355" s="35"/>
      <c r="AN355" s="35"/>
      <c r="AO355" s="35"/>
      <c r="AP355" s="35"/>
      <c r="AQ355" s="15"/>
    </row>
    <row r="356" spans="1:43" x14ac:dyDescent="0.2">
      <c r="A356" s="23" t="s">
        <v>417</v>
      </c>
      <c r="B356" s="23" t="s">
        <v>420</v>
      </c>
      <c r="C356" s="24">
        <v>786</v>
      </c>
      <c r="D356" s="31">
        <f t="shared" si="5"/>
        <v>15.426208651399492</v>
      </c>
      <c r="E356" s="38">
        <v>0</v>
      </c>
      <c r="F356" s="38">
        <v>3.0025445292620865</v>
      </c>
      <c r="G356" s="38">
        <v>0</v>
      </c>
      <c r="H356" s="38">
        <v>3.5419847328244276</v>
      </c>
      <c r="I356" s="38">
        <v>0.52290076335877866</v>
      </c>
      <c r="J356" s="38">
        <v>0</v>
      </c>
      <c r="K356" s="38">
        <v>2.7099236641221376</v>
      </c>
      <c r="L356" s="38">
        <v>4.2748091603053435</v>
      </c>
      <c r="M356" s="38">
        <v>0</v>
      </c>
      <c r="N356" s="38">
        <v>0.35496183206106868</v>
      </c>
      <c r="O356" s="38">
        <v>1.0190839694656488</v>
      </c>
      <c r="P356" s="38">
        <v>0</v>
      </c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34"/>
      <c r="AE356" s="35"/>
      <c r="AF356" s="35"/>
      <c r="AG356" s="35"/>
      <c r="AH356" s="35"/>
      <c r="AI356" s="35"/>
      <c r="AJ356" s="35"/>
      <c r="AK356" s="35"/>
      <c r="AL356" s="35"/>
      <c r="AM356" s="35"/>
      <c r="AN356" s="35"/>
      <c r="AO356" s="35"/>
      <c r="AP356" s="35"/>
      <c r="AQ356" s="15"/>
    </row>
    <row r="357" spans="1:43" x14ac:dyDescent="0.2">
      <c r="A357" s="23" t="s">
        <v>421</v>
      </c>
      <c r="B357" s="23" t="s">
        <v>422</v>
      </c>
      <c r="C357" s="24">
        <v>851</v>
      </c>
      <c r="D357" s="31">
        <f t="shared" si="5"/>
        <v>0</v>
      </c>
      <c r="E357" s="38">
        <v>0</v>
      </c>
      <c r="F357" s="38">
        <v>0</v>
      </c>
      <c r="G357" s="38">
        <v>0</v>
      </c>
      <c r="H357" s="38">
        <v>0</v>
      </c>
      <c r="I357" s="38">
        <v>0</v>
      </c>
      <c r="J357" s="38">
        <v>0</v>
      </c>
      <c r="K357" s="38">
        <v>0</v>
      </c>
      <c r="L357" s="38">
        <v>0</v>
      </c>
      <c r="M357" s="38">
        <v>0</v>
      </c>
      <c r="N357" s="38">
        <v>0</v>
      </c>
      <c r="O357" s="38">
        <v>0</v>
      </c>
      <c r="P357" s="38">
        <v>0</v>
      </c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34"/>
      <c r="AE357" s="35"/>
      <c r="AF357" s="35"/>
      <c r="AG357" s="35"/>
      <c r="AH357" s="35"/>
      <c r="AI357" s="35"/>
      <c r="AJ357" s="35"/>
      <c r="AK357" s="35"/>
      <c r="AL357" s="35"/>
      <c r="AM357" s="35"/>
      <c r="AN357" s="35"/>
      <c r="AO357" s="35"/>
      <c r="AP357" s="35"/>
      <c r="AQ357" s="15"/>
    </row>
    <row r="358" spans="1:43" x14ac:dyDescent="0.2">
      <c r="A358" s="23" t="s">
        <v>421</v>
      </c>
      <c r="B358" s="23" t="s">
        <v>423</v>
      </c>
      <c r="C358" s="24">
        <v>487</v>
      </c>
      <c r="D358" s="31">
        <f t="shared" si="5"/>
        <v>4.0574948665297743</v>
      </c>
      <c r="E358" s="38">
        <v>0</v>
      </c>
      <c r="F358" s="38">
        <v>0</v>
      </c>
      <c r="G358" s="38">
        <v>0</v>
      </c>
      <c r="H358" s="38">
        <v>0</v>
      </c>
      <c r="I358" s="38">
        <v>0</v>
      </c>
      <c r="J358" s="38">
        <v>0</v>
      </c>
      <c r="K358" s="38">
        <v>0</v>
      </c>
      <c r="L358" s="38">
        <v>0</v>
      </c>
      <c r="M358" s="38">
        <v>4.0574948665297743</v>
      </c>
      <c r="N358" s="38">
        <v>0</v>
      </c>
      <c r="O358" s="38">
        <v>0</v>
      </c>
      <c r="P358" s="38">
        <v>0</v>
      </c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34"/>
      <c r="AE358" s="35"/>
      <c r="AF358" s="35"/>
      <c r="AG358" s="35"/>
      <c r="AH358" s="35"/>
      <c r="AI358" s="35"/>
      <c r="AJ358" s="35"/>
      <c r="AK358" s="35"/>
      <c r="AL358" s="35"/>
      <c r="AM358" s="35"/>
      <c r="AN358" s="35"/>
      <c r="AO358" s="35"/>
      <c r="AP358" s="35"/>
      <c r="AQ358" s="15"/>
    </row>
    <row r="359" spans="1:43" x14ac:dyDescent="0.2">
      <c r="A359" s="23" t="s">
        <v>424</v>
      </c>
      <c r="B359" s="23" t="s">
        <v>425</v>
      </c>
      <c r="C359" s="24">
        <v>392</v>
      </c>
      <c r="D359" s="31">
        <f t="shared" si="5"/>
        <v>160.39285714285714</v>
      </c>
      <c r="E359" s="38">
        <v>0</v>
      </c>
      <c r="F359" s="38">
        <v>0</v>
      </c>
      <c r="G359" s="38">
        <v>1.489795918367347</v>
      </c>
      <c r="H359" s="38">
        <v>5.8801020408163263</v>
      </c>
      <c r="I359" s="38">
        <v>0</v>
      </c>
      <c r="J359" s="38">
        <v>0</v>
      </c>
      <c r="K359" s="38">
        <v>0</v>
      </c>
      <c r="L359" s="38">
        <v>0</v>
      </c>
      <c r="M359" s="38">
        <v>153.02295918367346</v>
      </c>
      <c r="N359" s="38">
        <v>0</v>
      </c>
      <c r="O359" s="38">
        <v>0</v>
      </c>
      <c r="P359" s="38">
        <v>0</v>
      </c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34"/>
      <c r="AE359" s="35"/>
      <c r="AF359" s="35"/>
      <c r="AG359" s="35"/>
      <c r="AH359" s="35"/>
      <c r="AI359" s="35"/>
      <c r="AJ359" s="35"/>
      <c r="AK359" s="35"/>
      <c r="AL359" s="35"/>
      <c r="AM359" s="35"/>
      <c r="AN359" s="35"/>
      <c r="AO359" s="35"/>
      <c r="AP359" s="35"/>
      <c r="AQ359" s="15"/>
    </row>
    <row r="360" spans="1:43" x14ac:dyDescent="0.2">
      <c r="A360" s="23" t="s">
        <v>424</v>
      </c>
      <c r="B360" s="23" t="s">
        <v>426</v>
      </c>
      <c r="C360" s="24">
        <v>1276</v>
      </c>
      <c r="D360" s="31">
        <f t="shared" si="5"/>
        <v>19.237460815047022</v>
      </c>
      <c r="E360" s="38">
        <v>0.12147335423197492</v>
      </c>
      <c r="F360" s="38">
        <v>0.20846394984326019</v>
      </c>
      <c r="G360" s="38">
        <v>0</v>
      </c>
      <c r="H360" s="38">
        <v>0</v>
      </c>
      <c r="I360" s="38">
        <v>11.636363636363637</v>
      </c>
      <c r="J360" s="38">
        <v>3.8879310344827585</v>
      </c>
      <c r="K360" s="38">
        <v>1.0517241379310345</v>
      </c>
      <c r="L360" s="38">
        <v>1.9106583072100314</v>
      </c>
      <c r="M360" s="38">
        <v>0</v>
      </c>
      <c r="N360" s="38">
        <v>0.42084639498432602</v>
      </c>
      <c r="O360" s="38">
        <v>0</v>
      </c>
      <c r="P360" s="38">
        <v>0</v>
      </c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34"/>
      <c r="AE360" s="35"/>
      <c r="AF360" s="35"/>
      <c r="AG360" s="35"/>
      <c r="AH360" s="35"/>
      <c r="AI360" s="35"/>
      <c r="AJ360" s="35"/>
      <c r="AK360" s="35"/>
      <c r="AL360" s="35"/>
      <c r="AM360" s="35"/>
      <c r="AN360" s="35"/>
      <c r="AO360" s="35"/>
      <c r="AP360" s="35"/>
      <c r="AQ360" s="15"/>
    </row>
    <row r="361" spans="1:43" x14ac:dyDescent="0.2">
      <c r="A361" s="23" t="s">
        <v>427</v>
      </c>
      <c r="B361" s="23" t="s">
        <v>428</v>
      </c>
      <c r="C361" s="24">
        <v>116</v>
      </c>
      <c r="D361" s="31">
        <f t="shared" si="5"/>
        <v>12.103448275862069</v>
      </c>
      <c r="E361" s="38">
        <v>0</v>
      </c>
      <c r="F361" s="38">
        <v>0</v>
      </c>
      <c r="G361" s="38">
        <v>0</v>
      </c>
      <c r="H361" s="38">
        <v>12.103448275862069</v>
      </c>
      <c r="I361" s="38">
        <v>0</v>
      </c>
      <c r="J361" s="38">
        <v>0</v>
      </c>
      <c r="K361" s="38">
        <v>0</v>
      </c>
      <c r="L361" s="38">
        <v>0</v>
      </c>
      <c r="M361" s="38">
        <v>0</v>
      </c>
      <c r="N361" s="38">
        <v>0</v>
      </c>
      <c r="O361" s="38">
        <v>0</v>
      </c>
      <c r="P361" s="38">
        <v>0</v>
      </c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34"/>
      <c r="AE361" s="35"/>
      <c r="AF361" s="35"/>
      <c r="AG361" s="35"/>
      <c r="AH361" s="35"/>
      <c r="AI361" s="35"/>
      <c r="AJ361" s="35"/>
      <c r="AK361" s="35"/>
      <c r="AL361" s="35"/>
      <c r="AM361" s="35"/>
      <c r="AN361" s="35"/>
      <c r="AO361" s="35"/>
      <c r="AP361" s="35"/>
      <c r="AQ361" s="15"/>
    </row>
    <row r="362" spans="1:43" x14ac:dyDescent="0.2">
      <c r="A362" s="23" t="s">
        <v>429</v>
      </c>
      <c r="B362" s="23" t="s">
        <v>430</v>
      </c>
      <c r="C362" s="24">
        <v>51</v>
      </c>
      <c r="D362" s="31">
        <f t="shared" si="5"/>
        <v>0</v>
      </c>
      <c r="E362" s="38">
        <v>0</v>
      </c>
      <c r="F362" s="38">
        <v>0</v>
      </c>
      <c r="G362" s="38">
        <v>0</v>
      </c>
      <c r="H362" s="38">
        <v>0</v>
      </c>
      <c r="I362" s="38">
        <v>0</v>
      </c>
      <c r="J362" s="38">
        <v>0</v>
      </c>
      <c r="K362" s="38">
        <v>0</v>
      </c>
      <c r="L362" s="38">
        <v>0</v>
      </c>
      <c r="M362" s="38">
        <v>0</v>
      </c>
      <c r="N362" s="38">
        <v>0</v>
      </c>
      <c r="O362" s="38">
        <v>0</v>
      </c>
      <c r="P362" s="38">
        <v>0</v>
      </c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34"/>
      <c r="AE362" s="35"/>
      <c r="AF362" s="35"/>
      <c r="AG362" s="35"/>
      <c r="AH362" s="35"/>
      <c r="AI362" s="35"/>
      <c r="AJ362" s="35"/>
      <c r="AK362" s="35"/>
      <c r="AL362" s="35"/>
      <c r="AM362" s="35"/>
      <c r="AN362" s="35"/>
      <c r="AO362" s="35"/>
      <c r="AP362" s="35"/>
      <c r="AQ362" s="15"/>
    </row>
    <row r="363" spans="1:43" x14ac:dyDescent="0.2">
      <c r="A363" s="23" t="s">
        <v>431</v>
      </c>
      <c r="B363" s="23" t="s">
        <v>432</v>
      </c>
      <c r="C363" s="24">
        <v>1727</v>
      </c>
      <c r="D363" s="31">
        <f t="shared" si="5"/>
        <v>2.412275622466705</v>
      </c>
      <c r="E363" s="38">
        <v>0</v>
      </c>
      <c r="F363" s="38">
        <v>0</v>
      </c>
      <c r="G363" s="38">
        <v>5.211349160393746E-2</v>
      </c>
      <c r="H363" s="38">
        <v>0</v>
      </c>
      <c r="I363" s="38">
        <v>5.1534452808338162E-2</v>
      </c>
      <c r="J363" s="38">
        <v>0</v>
      </c>
      <c r="K363" s="38">
        <v>0</v>
      </c>
      <c r="L363" s="38">
        <v>0</v>
      </c>
      <c r="M363" s="38">
        <v>0</v>
      </c>
      <c r="N363" s="38">
        <v>0</v>
      </c>
      <c r="O363" s="38">
        <v>0</v>
      </c>
      <c r="P363" s="38">
        <v>2.3086276780544295</v>
      </c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34"/>
      <c r="AE363" s="35"/>
      <c r="AF363" s="35"/>
      <c r="AG363" s="35"/>
      <c r="AH363" s="35"/>
      <c r="AI363" s="35"/>
      <c r="AJ363" s="35"/>
      <c r="AK363" s="35"/>
      <c r="AL363" s="35"/>
      <c r="AM363" s="35"/>
      <c r="AN363" s="35"/>
      <c r="AO363" s="35"/>
      <c r="AP363" s="35"/>
      <c r="AQ363" s="15"/>
    </row>
    <row r="364" spans="1:43" x14ac:dyDescent="0.2">
      <c r="A364" s="20" t="s">
        <v>431</v>
      </c>
      <c r="B364" s="20" t="s">
        <v>433</v>
      </c>
      <c r="C364" s="21">
        <v>3908</v>
      </c>
      <c r="D364" s="31">
        <f t="shared" si="5"/>
        <v>2.0875127942681675</v>
      </c>
      <c r="E364" s="38">
        <v>0</v>
      </c>
      <c r="F364" s="38">
        <v>0</v>
      </c>
      <c r="G364" s="38">
        <v>1.4321903787103378</v>
      </c>
      <c r="H364" s="38">
        <v>1.0491299897645854E-2</v>
      </c>
      <c r="I364" s="38">
        <v>0.57574206755373591</v>
      </c>
      <c r="J364" s="38">
        <v>0</v>
      </c>
      <c r="K364" s="38">
        <v>0</v>
      </c>
      <c r="L364" s="38">
        <v>0</v>
      </c>
      <c r="M364" s="38">
        <v>0</v>
      </c>
      <c r="N364" s="38">
        <v>0</v>
      </c>
      <c r="O364" s="38">
        <v>6.9089048106448309E-2</v>
      </c>
      <c r="P364" s="38">
        <v>0</v>
      </c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34"/>
      <c r="AE364" s="35"/>
      <c r="AF364" s="35"/>
      <c r="AG364" s="35"/>
      <c r="AH364" s="35"/>
      <c r="AI364" s="35"/>
      <c r="AJ364" s="35"/>
      <c r="AK364" s="35"/>
      <c r="AL364" s="35"/>
      <c r="AM364" s="35"/>
      <c r="AN364" s="35"/>
      <c r="AO364" s="35"/>
      <c r="AP364" s="35"/>
      <c r="AQ364" s="15"/>
    </row>
    <row r="365" spans="1:43" x14ac:dyDescent="0.2">
      <c r="A365" s="20" t="s">
        <v>431</v>
      </c>
      <c r="B365" s="20" t="s">
        <v>434</v>
      </c>
      <c r="C365" s="21">
        <v>1445</v>
      </c>
      <c r="D365" s="31">
        <f t="shared" si="5"/>
        <v>13.308650519031143</v>
      </c>
      <c r="E365" s="38">
        <v>0.49204152249134947</v>
      </c>
      <c r="F365" s="38">
        <v>0</v>
      </c>
      <c r="G365" s="38">
        <v>0</v>
      </c>
      <c r="H365" s="38">
        <v>7.1093425605536336</v>
      </c>
      <c r="I365" s="38">
        <v>3.1439446366782007</v>
      </c>
      <c r="J365" s="38">
        <v>0</v>
      </c>
      <c r="K365" s="38">
        <v>0</v>
      </c>
      <c r="L365" s="38">
        <v>0.66989619377162635</v>
      </c>
      <c r="M365" s="38">
        <v>9.6885813148788927E-2</v>
      </c>
      <c r="N365" s="38">
        <v>1.7294117647058824</v>
      </c>
      <c r="O365" s="38">
        <v>0</v>
      </c>
      <c r="P365" s="38">
        <v>6.7128027681660901E-2</v>
      </c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34"/>
      <c r="AE365" s="35"/>
      <c r="AF365" s="35"/>
      <c r="AG365" s="35"/>
      <c r="AH365" s="35"/>
      <c r="AI365" s="35"/>
      <c r="AJ365" s="35"/>
      <c r="AK365" s="35"/>
      <c r="AL365" s="35"/>
      <c r="AM365" s="35"/>
      <c r="AN365" s="35"/>
      <c r="AO365" s="35"/>
      <c r="AP365" s="35"/>
      <c r="AQ365" s="15"/>
    </row>
    <row r="366" spans="1:43" x14ac:dyDescent="0.2">
      <c r="A366" s="20" t="s">
        <v>435</v>
      </c>
      <c r="B366" s="20" t="s">
        <v>436</v>
      </c>
      <c r="C366" s="21">
        <v>729</v>
      </c>
      <c r="D366" s="31">
        <f t="shared" si="5"/>
        <v>3.2071330589849105</v>
      </c>
      <c r="E366" s="38">
        <v>0</v>
      </c>
      <c r="F366" s="38">
        <v>0</v>
      </c>
      <c r="G366" s="38">
        <v>0</v>
      </c>
      <c r="H366" s="38">
        <v>0</v>
      </c>
      <c r="I366" s="38">
        <v>0</v>
      </c>
      <c r="J366" s="38">
        <v>3.1440329218106995</v>
      </c>
      <c r="K366" s="38">
        <v>0</v>
      </c>
      <c r="L366" s="38">
        <v>0</v>
      </c>
      <c r="M366" s="38">
        <v>0</v>
      </c>
      <c r="N366" s="38">
        <v>6.3100137174211243E-2</v>
      </c>
      <c r="O366" s="38">
        <v>0</v>
      </c>
      <c r="P366" s="38">
        <v>0</v>
      </c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34"/>
      <c r="AE366" s="35"/>
      <c r="AF366" s="35"/>
      <c r="AG366" s="35"/>
      <c r="AH366" s="35"/>
      <c r="AI366" s="35"/>
      <c r="AJ366" s="35"/>
      <c r="AK366" s="35"/>
      <c r="AL366" s="35"/>
      <c r="AM366" s="35"/>
      <c r="AN366" s="35"/>
      <c r="AO366" s="35"/>
      <c r="AP366" s="35"/>
      <c r="AQ366" s="15"/>
    </row>
    <row r="367" spans="1:43" x14ac:dyDescent="0.2">
      <c r="A367" s="20" t="s">
        <v>435</v>
      </c>
      <c r="B367" s="20" t="s">
        <v>437</v>
      </c>
      <c r="C367" s="21">
        <v>783</v>
      </c>
      <c r="D367" s="31">
        <f t="shared" si="5"/>
        <v>23.209450830140486</v>
      </c>
      <c r="E367" s="38">
        <v>0</v>
      </c>
      <c r="F367" s="38">
        <v>0</v>
      </c>
      <c r="G367" s="38">
        <v>0</v>
      </c>
      <c r="H367" s="38">
        <v>0</v>
      </c>
      <c r="I367" s="38">
        <v>0</v>
      </c>
      <c r="J367" s="38">
        <v>2.7113665389527459</v>
      </c>
      <c r="K367" s="38">
        <v>0</v>
      </c>
      <c r="L367" s="38">
        <v>0</v>
      </c>
      <c r="M367" s="38">
        <v>0</v>
      </c>
      <c r="N367" s="38">
        <v>20.498084291187741</v>
      </c>
      <c r="O367" s="38">
        <v>0</v>
      </c>
      <c r="P367" s="38">
        <v>0</v>
      </c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34"/>
      <c r="AE367" s="35"/>
      <c r="AF367" s="35"/>
      <c r="AG367" s="35"/>
      <c r="AH367" s="35"/>
      <c r="AI367" s="35"/>
      <c r="AJ367" s="35"/>
      <c r="AK367" s="35"/>
      <c r="AL367" s="35"/>
      <c r="AM367" s="35"/>
      <c r="AN367" s="35"/>
      <c r="AO367" s="35"/>
      <c r="AP367" s="35"/>
      <c r="AQ367" s="15"/>
    </row>
    <row r="368" spans="1:43" x14ac:dyDescent="0.2">
      <c r="A368" s="20" t="s">
        <v>438</v>
      </c>
      <c r="B368" s="20" t="s">
        <v>541</v>
      </c>
      <c r="C368" s="21">
        <v>28</v>
      </c>
      <c r="D368" s="31">
        <f t="shared" si="5"/>
        <v>0</v>
      </c>
      <c r="E368" s="38">
        <v>0</v>
      </c>
      <c r="F368" s="38">
        <v>0</v>
      </c>
      <c r="G368" s="38">
        <v>0</v>
      </c>
      <c r="H368" s="38">
        <v>0</v>
      </c>
      <c r="I368" s="38">
        <v>0</v>
      </c>
      <c r="J368" s="38">
        <v>0</v>
      </c>
      <c r="K368" s="38">
        <v>0</v>
      </c>
      <c r="L368" s="38">
        <v>0</v>
      </c>
      <c r="M368" s="38">
        <v>0</v>
      </c>
      <c r="N368" s="38">
        <v>0</v>
      </c>
      <c r="O368" s="38">
        <v>0</v>
      </c>
      <c r="P368" s="38">
        <v>0</v>
      </c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34"/>
      <c r="AE368" s="35"/>
      <c r="AF368" s="35"/>
      <c r="AG368" s="35"/>
      <c r="AH368" s="35"/>
      <c r="AI368" s="35"/>
      <c r="AJ368" s="35"/>
      <c r="AK368" s="35"/>
      <c r="AL368" s="35"/>
      <c r="AM368" s="35"/>
      <c r="AN368" s="35"/>
      <c r="AO368" s="35"/>
      <c r="AP368" s="35"/>
      <c r="AQ368" s="15"/>
    </row>
    <row r="369" spans="1:43" x14ac:dyDescent="0.2">
      <c r="A369" s="23" t="s">
        <v>439</v>
      </c>
      <c r="B369" s="23" t="s">
        <v>440</v>
      </c>
      <c r="C369" s="24">
        <v>1033</v>
      </c>
      <c r="D369" s="31">
        <f t="shared" si="5"/>
        <v>0</v>
      </c>
      <c r="E369" s="38">
        <v>0</v>
      </c>
      <c r="F369" s="38">
        <v>0</v>
      </c>
      <c r="G369" s="38">
        <v>0</v>
      </c>
      <c r="H369" s="38">
        <v>0</v>
      </c>
      <c r="I369" s="38">
        <v>0</v>
      </c>
      <c r="J369" s="38">
        <v>0</v>
      </c>
      <c r="K369" s="38">
        <v>0</v>
      </c>
      <c r="L369" s="38">
        <v>0</v>
      </c>
      <c r="M369" s="38">
        <v>0</v>
      </c>
      <c r="N369" s="38">
        <v>0</v>
      </c>
      <c r="O369" s="38">
        <v>0</v>
      </c>
      <c r="P369" s="38">
        <v>0</v>
      </c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34"/>
      <c r="AE369" s="35"/>
      <c r="AF369" s="35"/>
      <c r="AG369" s="35"/>
      <c r="AH369" s="35"/>
      <c r="AI369" s="35"/>
      <c r="AJ369" s="35"/>
      <c r="AK369" s="35"/>
      <c r="AL369" s="35"/>
      <c r="AM369" s="35"/>
      <c r="AN369" s="35"/>
      <c r="AO369" s="35"/>
      <c r="AP369" s="35"/>
      <c r="AQ369" s="15"/>
    </row>
    <row r="370" spans="1:43" x14ac:dyDescent="0.2">
      <c r="A370" s="20" t="s">
        <v>439</v>
      </c>
      <c r="B370" s="20" t="s">
        <v>441</v>
      </c>
      <c r="C370" s="21">
        <v>1387</v>
      </c>
      <c r="D370" s="31">
        <f t="shared" si="5"/>
        <v>1.384282624369142</v>
      </c>
      <c r="E370" s="38">
        <v>0</v>
      </c>
      <c r="F370" s="38">
        <v>0</v>
      </c>
      <c r="G370" s="38">
        <v>0</v>
      </c>
      <c r="H370" s="38">
        <v>0</v>
      </c>
      <c r="I370" s="38">
        <v>0</v>
      </c>
      <c r="J370" s="38">
        <v>0</v>
      </c>
      <c r="K370" s="38">
        <v>0</v>
      </c>
      <c r="L370" s="38">
        <v>0</v>
      </c>
      <c r="M370" s="38">
        <v>1.384282624369142</v>
      </c>
      <c r="N370" s="38">
        <v>0</v>
      </c>
      <c r="O370" s="38">
        <v>0</v>
      </c>
      <c r="P370" s="38">
        <v>0</v>
      </c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34"/>
      <c r="AE370" s="35"/>
      <c r="AF370" s="35"/>
      <c r="AG370" s="35"/>
      <c r="AH370" s="35"/>
      <c r="AI370" s="35"/>
      <c r="AJ370" s="35"/>
      <c r="AK370" s="35"/>
      <c r="AL370" s="35"/>
      <c r="AM370" s="35"/>
      <c r="AN370" s="35"/>
      <c r="AO370" s="35"/>
      <c r="AP370" s="35"/>
      <c r="AQ370" s="15"/>
    </row>
    <row r="371" spans="1:43" x14ac:dyDescent="0.2">
      <c r="A371" s="23" t="s">
        <v>439</v>
      </c>
      <c r="B371" s="23" t="s">
        <v>442</v>
      </c>
      <c r="C371" s="24">
        <v>2023</v>
      </c>
      <c r="D371" s="31">
        <f t="shared" si="5"/>
        <v>10.837370242214533</v>
      </c>
      <c r="E371" s="38">
        <v>0</v>
      </c>
      <c r="F371" s="38">
        <v>0</v>
      </c>
      <c r="G371" s="38">
        <v>0</v>
      </c>
      <c r="H371" s="38">
        <v>0</v>
      </c>
      <c r="I371" s="38">
        <v>0.11863568956994562</v>
      </c>
      <c r="J371" s="38">
        <v>0</v>
      </c>
      <c r="K371" s="38">
        <v>0</v>
      </c>
      <c r="L371" s="38">
        <v>0</v>
      </c>
      <c r="M371" s="38">
        <v>0</v>
      </c>
      <c r="N371" s="38">
        <v>0</v>
      </c>
      <c r="O371" s="38">
        <v>0.50568462679189319</v>
      </c>
      <c r="P371" s="38">
        <v>10.213049925852694</v>
      </c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34"/>
      <c r="AE371" s="35"/>
      <c r="AF371" s="35"/>
      <c r="AG371" s="35"/>
      <c r="AH371" s="35"/>
      <c r="AI371" s="35"/>
      <c r="AJ371" s="35"/>
      <c r="AK371" s="35"/>
      <c r="AL371" s="35"/>
      <c r="AM371" s="35"/>
      <c r="AN371" s="35"/>
      <c r="AO371" s="35"/>
      <c r="AP371" s="35"/>
      <c r="AQ371" s="15"/>
    </row>
    <row r="372" spans="1:43" x14ac:dyDescent="0.2">
      <c r="A372" s="23" t="s">
        <v>439</v>
      </c>
      <c r="B372" s="23" t="s">
        <v>443</v>
      </c>
      <c r="C372" s="24">
        <v>2076</v>
      </c>
      <c r="D372" s="31">
        <f t="shared" si="5"/>
        <v>0</v>
      </c>
      <c r="E372" s="38">
        <v>0</v>
      </c>
      <c r="F372" s="38">
        <v>0</v>
      </c>
      <c r="G372" s="38">
        <v>0</v>
      </c>
      <c r="H372" s="38">
        <v>0</v>
      </c>
      <c r="I372" s="38">
        <v>0</v>
      </c>
      <c r="J372" s="38">
        <v>0</v>
      </c>
      <c r="K372" s="38">
        <v>0</v>
      </c>
      <c r="L372" s="38">
        <v>0</v>
      </c>
      <c r="M372" s="38">
        <v>0</v>
      </c>
      <c r="N372" s="38">
        <v>0</v>
      </c>
      <c r="O372" s="38">
        <v>0</v>
      </c>
      <c r="P372" s="38">
        <v>0</v>
      </c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34"/>
      <c r="AE372" s="35"/>
      <c r="AF372" s="35"/>
      <c r="AG372" s="35"/>
      <c r="AH372" s="35"/>
      <c r="AI372" s="35"/>
      <c r="AJ372" s="35"/>
      <c r="AK372" s="35"/>
      <c r="AL372" s="35"/>
      <c r="AM372" s="35"/>
      <c r="AN372" s="35"/>
      <c r="AO372" s="35"/>
      <c r="AP372" s="35"/>
      <c r="AQ372" s="15"/>
    </row>
    <row r="373" spans="1:43" x14ac:dyDescent="0.2">
      <c r="A373" s="23" t="s">
        <v>444</v>
      </c>
      <c r="B373" s="23" t="s">
        <v>445</v>
      </c>
      <c r="C373" s="24">
        <v>1050</v>
      </c>
      <c r="D373" s="31">
        <f t="shared" si="5"/>
        <v>110.59333333333333</v>
      </c>
      <c r="E373" s="38">
        <v>0</v>
      </c>
      <c r="F373" s="38">
        <v>0</v>
      </c>
      <c r="G373" s="38">
        <v>0</v>
      </c>
      <c r="H373" s="38">
        <v>0</v>
      </c>
      <c r="I373" s="38">
        <v>108.78857142857143</v>
      </c>
      <c r="J373" s="38">
        <v>0.28095238095238095</v>
      </c>
      <c r="K373" s="38">
        <v>0</v>
      </c>
      <c r="L373" s="38">
        <v>0</v>
      </c>
      <c r="M373" s="38">
        <v>1.5238095238095237</v>
      </c>
      <c r="N373" s="38">
        <v>0</v>
      </c>
      <c r="O373" s="38">
        <v>0</v>
      </c>
      <c r="P373" s="38">
        <v>0</v>
      </c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34"/>
      <c r="AE373" s="35"/>
      <c r="AF373" s="35"/>
      <c r="AG373" s="35"/>
      <c r="AH373" s="35"/>
      <c r="AI373" s="35"/>
      <c r="AJ373" s="35"/>
      <c r="AK373" s="35"/>
      <c r="AL373" s="35"/>
      <c r="AM373" s="35"/>
      <c r="AN373" s="35"/>
      <c r="AO373" s="35"/>
      <c r="AP373" s="35"/>
      <c r="AQ373" s="15"/>
    </row>
    <row r="374" spans="1:43" x14ac:dyDescent="0.2">
      <c r="A374" s="23" t="s">
        <v>444</v>
      </c>
      <c r="B374" s="23" t="s">
        <v>446</v>
      </c>
      <c r="C374" s="24">
        <v>1169</v>
      </c>
      <c r="D374" s="31">
        <f t="shared" si="5"/>
        <v>10.887938408896494</v>
      </c>
      <c r="E374" s="38">
        <v>0</v>
      </c>
      <c r="F374" s="38">
        <v>1.532934131736527</v>
      </c>
      <c r="G374" s="38">
        <v>0</v>
      </c>
      <c r="H374" s="38">
        <v>7.8357570573139439</v>
      </c>
      <c r="I374" s="38">
        <v>0</v>
      </c>
      <c r="J374" s="38">
        <v>0</v>
      </c>
      <c r="K374" s="38">
        <v>0</v>
      </c>
      <c r="L374" s="38">
        <v>0</v>
      </c>
      <c r="M374" s="38">
        <v>1.5192472198460223</v>
      </c>
      <c r="N374" s="38">
        <v>0</v>
      </c>
      <c r="O374" s="38">
        <v>0</v>
      </c>
      <c r="P374" s="38">
        <v>0</v>
      </c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34"/>
      <c r="AE374" s="35"/>
      <c r="AF374" s="35"/>
      <c r="AG374" s="35"/>
      <c r="AH374" s="35"/>
      <c r="AI374" s="35"/>
      <c r="AJ374" s="35"/>
      <c r="AK374" s="35"/>
      <c r="AL374" s="35"/>
      <c r="AM374" s="35"/>
      <c r="AN374" s="35"/>
      <c r="AO374" s="35"/>
      <c r="AP374" s="35"/>
      <c r="AQ374" s="15"/>
    </row>
    <row r="375" spans="1:43" x14ac:dyDescent="0.2">
      <c r="A375" s="23" t="s">
        <v>444</v>
      </c>
      <c r="B375" s="23" t="s">
        <v>447</v>
      </c>
      <c r="C375" s="24">
        <v>688</v>
      </c>
      <c r="D375" s="31">
        <f t="shared" si="5"/>
        <v>0.21802325581395349</v>
      </c>
      <c r="E375" s="38">
        <v>0</v>
      </c>
      <c r="F375" s="38">
        <v>0</v>
      </c>
      <c r="G375" s="38">
        <v>0</v>
      </c>
      <c r="H375" s="38">
        <v>0</v>
      </c>
      <c r="I375" s="38">
        <v>0</v>
      </c>
      <c r="J375" s="38">
        <v>0</v>
      </c>
      <c r="K375" s="38">
        <v>0</v>
      </c>
      <c r="L375" s="38">
        <v>0.21802325581395349</v>
      </c>
      <c r="M375" s="38">
        <v>0</v>
      </c>
      <c r="N375" s="38">
        <v>0</v>
      </c>
      <c r="O375" s="38">
        <v>0</v>
      </c>
      <c r="P375" s="38">
        <v>0</v>
      </c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34"/>
      <c r="AE375" s="35"/>
      <c r="AF375" s="35"/>
      <c r="AG375" s="35"/>
      <c r="AH375" s="35"/>
      <c r="AI375" s="35"/>
      <c r="AJ375" s="35"/>
      <c r="AK375" s="35"/>
      <c r="AL375" s="35"/>
      <c r="AM375" s="35"/>
      <c r="AN375" s="35"/>
      <c r="AO375" s="35"/>
      <c r="AP375" s="35"/>
      <c r="AQ375" s="15"/>
    </row>
    <row r="376" spans="1:43" x14ac:dyDescent="0.2">
      <c r="A376" s="20" t="s">
        <v>448</v>
      </c>
      <c r="B376" s="20" t="s">
        <v>449</v>
      </c>
      <c r="C376" s="21">
        <v>302</v>
      </c>
      <c r="D376" s="31">
        <f t="shared" si="5"/>
        <v>1.1490066225165563</v>
      </c>
      <c r="E376" s="38">
        <v>0.73509933774834435</v>
      </c>
      <c r="F376" s="38">
        <v>0</v>
      </c>
      <c r="G376" s="38">
        <v>0</v>
      </c>
      <c r="H376" s="38">
        <v>0</v>
      </c>
      <c r="I376" s="38">
        <v>0</v>
      </c>
      <c r="J376" s="38">
        <v>0</v>
      </c>
      <c r="K376" s="38">
        <v>0</v>
      </c>
      <c r="L376" s="38">
        <v>0</v>
      </c>
      <c r="M376" s="38">
        <v>0</v>
      </c>
      <c r="N376" s="38">
        <v>0.41390728476821192</v>
      </c>
      <c r="O376" s="38">
        <v>0</v>
      </c>
      <c r="P376" s="38">
        <v>0</v>
      </c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34"/>
      <c r="AE376" s="35"/>
      <c r="AF376" s="35"/>
      <c r="AG376" s="35"/>
      <c r="AH376" s="35"/>
      <c r="AI376" s="35"/>
      <c r="AJ376" s="35"/>
      <c r="AK376" s="35"/>
      <c r="AL376" s="35"/>
      <c r="AM376" s="35"/>
      <c r="AN376" s="35"/>
      <c r="AO376" s="35"/>
      <c r="AP376" s="35"/>
      <c r="AQ376" s="15"/>
    </row>
    <row r="377" spans="1:43" x14ac:dyDescent="0.2">
      <c r="A377" s="23" t="s">
        <v>448</v>
      </c>
      <c r="B377" s="23" t="s">
        <v>450</v>
      </c>
      <c r="C377" s="24">
        <v>952</v>
      </c>
      <c r="D377" s="31">
        <f t="shared" si="5"/>
        <v>2.4674369747899161</v>
      </c>
      <c r="E377" s="38">
        <v>0</v>
      </c>
      <c r="F377" s="38">
        <v>0</v>
      </c>
      <c r="G377" s="38">
        <v>0</v>
      </c>
      <c r="H377" s="38">
        <v>0</v>
      </c>
      <c r="I377" s="38">
        <v>0</v>
      </c>
      <c r="J377" s="38">
        <v>1.6113445378151261</v>
      </c>
      <c r="K377" s="38">
        <v>0</v>
      </c>
      <c r="L377" s="38">
        <v>0.14495798319327732</v>
      </c>
      <c r="M377" s="38">
        <v>0.59453781512605042</v>
      </c>
      <c r="N377" s="38">
        <v>0</v>
      </c>
      <c r="O377" s="38">
        <v>0.11659663865546219</v>
      </c>
      <c r="P377" s="38">
        <v>0</v>
      </c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34"/>
      <c r="AE377" s="35"/>
      <c r="AF377" s="35"/>
      <c r="AG377" s="35"/>
      <c r="AH377" s="35"/>
      <c r="AI377" s="35"/>
      <c r="AJ377" s="35"/>
      <c r="AK377" s="35"/>
      <c r="AL377" s="35"/>
      <c r="AM377" s="35"/>
      <c r="AN377" s="35"/>
      <c r="AO377" s="35"/>
      <c r="AP377" s="35"/>
      <c r="AQ377" s="15"/>
    </row>
    <row r="378" spans="1:43" x14ac:dyDescent="0.2">
      <c r="A378" s="20" t="s">
        <v>448</v>
      </c>
      <c r="B378" s="20" t="s">
        <v>451</v>
      </c>
      <c r="C378" s="21">
        <v>838</v>
      </c>
      <c r="D378" s="31">
        <f t="shared" si="5"/>
        <v>296.40811455847256</v>
      </c>
      <c r="E378" s="38">
        <v>0.28281622911694509</v>
      </c>
      <c r="F378" s="38">
        <v>0</v>
      </c>
      <c r="G378" s="38">
        <v>0</v>
      </c>
      <c r="H378" s="38">
        <v>0.98568019093078763</v>
      </c>
      <c r="I378" s="38">
        <v>0.31384248210023868</v>
      </c>
      <c r="J378" s="38">
        <v>0.12649164677804295</v>
      </c>
      <c r="K378" s="38">
        <v>205.39737470167066</v>
      </c>
      <c r="L378" s="38">
        <v>0.59188544152744627</v>
      </c>
      <c r="M378" s="38">
        <v>0.27684964200477324</v>
      </c>
      <c r="N378" s="38">
        <v>0</v>
      </c>
      <c r="O378" s="38">
        <v>0</v>
      </c>
      <c r="P378" s="38">
        <v>88.433174224343674</v>
      </c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34"/>
      <c r="AE378" s="35"/>
      <c r="AF378" s="35"/>
      <c r="AG378" s="35"/>
      <c r="AH378" s="35"/>
      <c r="AI378" s="35"/>
      <c r="AJ378" s="35"/>
      <c r="AK378" s="35"/>
      <c r="AL378" s="35"/>
      <c r="AM378" s="35"/>
      <c r="AN378" s="35"/>
      <c r="AO378" s="35"/>
      <c r="AP378" s="35"/>
      <c r="AQ378" s="15"/>
    </row>
    <row r="379" spans="1:43" x14ac:dyDescent="0.2">
      <c r="A379" s="23" t="s">
        <v>448</v>
      </c>
      <c r="B379" s="23" t="s">
        <v>452</v>
      </c>
      <c r="C379" s="24">
        <v>459</v>
      </c>
      <c r="D379" s="31">
        <f t="shared" si="5"/>
        <v>28.736383442265797</v>
      </c>
      <c r="E379" s="38">
        <v>9.7058823529411757</v>
      </c>
      <c r="F379" s="38">
        <v>0</v>
      </c>
      <c r="G379" s="38">
        <v>0</v>
      </c>
      <c r="H379" s="38">
        <v>0</v>
      </c>
      <c r="I379" s="38">
        <v>0</v>
      </c>
      <c r="J379" s="38">
        <v>0</v>
      </c>
      <c r="K379" s="38">
        <v>0</v>
      </c>
      <c r="L379" s="38">
        <v>0</v>
      </c>
      <c r="M379" s="38">
        <v>0</v>
      </c>
      <c r="N379" s="38">
        <v>0</v>
      </c>
      <c r="O379" s="38">
        <v>0</v>
      </c>
      <c r="P379" s="38">
        <v>19.03050108932462</v>
      </c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34"/>
      <c r="AE379" s="35"/>
      <c r="AF379" s="35"/>
      <c r="AG379" s="35"/>
      <c r="AH379" s="35"/>
      <c r="AI379" s="35"/>
      <c r="AJ379" s="35"/>
      <c r="AK379" s="35"/>
      <c r="AL379" s="35"/>
      <c r="AM379" s="35"/>
      <c r="AN379" s="35"/>
      <c r="AO379" s="35"/>
      <c r="AP379" s="35"/>
      <c r="AQ379" s="15"/>
    </row>
    <row r="380" spans="1:43" x14ac:dyDescent="0.2">
      <c r="A380" s="23" t="s">
        <v>453</v>
      </c>
      <c r="B380" s="23" t="s">
        <v>454</v>
      </c>
      <c r="C380" s="24">
        <v>2229</v>
      </c>
      <c r="D380" s="31">
        <f t="shared" si="5"/>
        <v>5.6738447734410045</v>
      </c>
      <c r="E380" s="38">
        <v>0</v>
      </c>
      <c r="F380" s="38">
        <v>0</v>
      </c>
      <c r="G380" s="38">
        <v>0</v>
      </c>
      <c r="H380" s="38">
        <v>1.7644683714670255</v>
      </c>
      <c r="I380" s="38">
        <v>3.9093764019739794</v>
      </c>
      <c r="J380" s="38">
        <v>0</v>
      </c>
      <c r="K380" s="38">
        <v>0</v>
      </c>
      <c r="L380" s="38">
        <v>0</v>
      </c>
      <c r="M380" s="38">
        <v>0</v>
      </c>
      <c r="N380" s="38">
        <v>0</v>
      </c>
      <c r="O380" s="38">
        <v>0</v>
      </c>
      <c r="P380" s="38">
        <v>0</v>
      </c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34"/>
      <c r="AE380" s="35"/>
      <c r="AF380" s="35"/>
      <c r="AG380" s="35"/>
      <c r="AH380" s="35"/>
      <c r="AI380" s="35"/>
      <c r="AJ380" s="35"/>
      <c r="AK380" s="35"/>
      <c r="AL380" s="35"/>
      <c r="AM380" s="35"/>
      <c r="AN380" s="35"/>
      <c r="AO380" s="35"/>
      <c r="AP380" s="35"/>
      <c r="AQ380" s="15"/>
    </row>
    <row r="381" spans="1:43" x14ac:dyDescent="0.2">
      <c r="A381" s="20" t="s">
        <v>453</v>
      </c>
      <c r="B381" s="20" t="s">
        <v>455</v>
      </c>
      <c r="C381" s="21">
        <v>674</v>
      </c>
      <c r="D381" s="31">
        <f t="shared" si="5"/>
        <v>72.894658753709209</v>
      </c>
      <c r="E381" s="38">
        <v>0</v>
      </c>
      <c r="F381" s="38">
        <v>0</v>
      </c>
      <c r="G381" s="38">
        <v>0</v>
      </c>
      <c r="H381" s="38">
        <v>0</v>
      </c>
      <c r="I381" s="38">
        <v>0</v>
      </c>
      <c r="J381" s="38">
        <v>3.2967359050445104</v>
      </c>
      <c r="K381" s="38">
        <v>35.445103857566764</v>
      </c>
      <c r="L381" s="38">
        <v>32.590504451038576</v>
      </c>
      <c r="M381" s="38">
        <v>0</v>
      </c>
      <c r="N381" s="38">
        <v>1.5623145400593472</v>
      </c>
      <c r="O381" s="38">
        <v>0</v>
      </c>
      <c r="P381" s="38">
        <v>0</v>
      </c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34"/>
      <c r="AE381" s="35"/>
      <c r="AF381" s="35"/>
      <c r="AG381" s="35"/>
      <c r="AH381" s="35"/>
      <c r="AI381" s="35"/>
      <c r="AJ381" s="35"/>
      <c r="AK381" s="35"/>
      <c r="AL381" s="35"/>
      <c r="AM381" s="35"/>
      <c r="AN381" s="35"/>
      <c r="AO381" s="35"/>
      <c r="AP381" s="35"/>
      <c r="AQ381" s="15"/>
    </row>
    <row r="382" spans="1:43" x14ac:dyDescent="0.2">
      <c r="A382" s="23" t="s">
        <v>453</v>
      </c>
      <c r="B382" s="23" t="s">
        <v>456</v>
      </c>
      <c r="C382" s="24">
        <v>623</v>
      </c>
      <c r="D382" s="31">
        <f t="shared" si="5"/>
        <v>142.52006420545749</v>
      </c>
      <c r="E382" s="38">
        <v>141.23916532905298</v>
      </c>
      <c r="F382" s="38">
        <v>0</v>
      </c>
      <c r="G382" s="38">
        <v>0</v>
      </c>
      <c r="H382" s="38">
        <v>0</v>
      </c>
      <c r="I382" s="38">
        <v>0</v>
      </c>
      <c r="J382" s="38">
        <v>0</v>
      </c>
      <c r="K382" s="38">
        <v>0</v>
      </c>
      <c r="L382" s="38">
        <v>0.6452648475120385</v>
      </c>
      <c r="M382" s="38">
        <v>0.6356340288924559</v>
      </c>
      <c r="N382" s="38">
        <v>0</v>
      </c>
      <c r="O382" s="38">
        <v>0</v>
      </c>
      <c r="P382" s="38">
        <v>0</v>
      </c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34"/>
      <c r="AE382" s="35"/>
      <c r="AF382" s="35"/>
      <c r="AG382" s="35"/>
      <c r="AH382" s="35"/>
      <c r="AI382" s="35"/>
      <c r="AJ382" s="35"/>
      <c r="AK382" s="35"/>
      <c r="AL382" s="35"/>
      <c r="AM382" s="35"/>
      <c r="AN382" s="35"/>
      <c r="AO382" s="35"/>
      <c r="AP382" s="35"/>
      <c r="AQ382" s="15"/>
    </row>
    <row r="383" spans="1:43" x14ac:dyDescent="0.2">
      <c r="A383" s="23" t="s">
        <v>453</v>
      </c>
      <c r="B383" s="23" t="s">
        <v>457</v>
      </c>
      <c r="C383" s="24">
        <v>1510</v>
      </c>
      <c r="D383" s="31">
        <f t="shared" si="5"/>
        <v>82.546357615894038</v>
      </c>
      <c r="E383" s="38">
        <v>0</v>
      </c>
      <c r="F383" s="38">
        <v>0</v>
      </c>
      <c r="G383" s="38">
        <v>0</v>
      </c>
      <c r="H383" s="38">
        <v>8.2192052980132448</v>
      </c>
      <c r="I383" s="38">
        <v>0.89403973509933776</v>
      </c>
      <c r="J383" s="38">
        <v>0</v>
      </c>
      <c r="K383" s="38">
        <v>2.523841059602649</v>
      </c>
      <c r="L383" s="38">
        <v>2.5092715231788079</v>
      </c>
      <c r="M383" s="38">
        <v>4.9960264900662255</v>
      </c>
      <c r="N383" s="38">
        <v>0</v>
      </c>
      <c r="O383" s="38">
        <v>0</v>
      </c>
      <c r="P383" s="38">
        <v>63.403973509933778</v>
      </c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34"/>
      <c r="AE383" s="35"/>
      <c r="AF383" s="35"/>
      <c r="AG383" s="35"/>
      <c r="AH383" s="35"/>
      <c r="AI383" s="35"/>
      <c r="AJ383" s="35"/>
      <c r="AK383" s="35"/>
      <c r="AL383" s="35"/>
      <c r="AM383" s="35"/>
      <c r="AN383" s="35"/>
      <c r="AO383" s="35"/>
      <c r="AP383" s="35"/>
      <c r="AQ383" s="15"/>
    </row>
    <row r="384" spans="1:43" x14ac:dyDescent="0.2">
      <c r="A384" s="23" t="s">
        <v>458</v>
      </c>
      <c r="B384" s="23" t="s">
        <v>459</v>
      </c>
      <c r="C384" s="24">
        <v>934</v>
      </c>
      <c r="D384" s="31">
        <f t="shared" si="5"/>
        <v>230.2430406852248</v>
      </c>
      <c r="E384" s="38">
        <v>0.32762312633832974</v>
      </c>
      <c r="F384" s="38">
        <v>0</v>
      </c>
      <c r="G384" s="38">
        <v>194.31049250535332</v>
      </c>
      <c r="H384" s="38">
        <v>0.12955032119914348</v>
      </c>
      <c r="I384" s="38">
        <v>14.640256959314776</v>
      </c>
      <c r="J384" s="38">
        <v>19.006423982869379</v>
      </c>
      <c r="K384" s="38">
        <v>1.6488222698072805</v>
      </c>
      <c r="L384" s="38">
        <v>0</v>
      </c>
      <c r="M384" s="38">
        <v>0.17987152034261242</v>
      </c>
      <c r="N384" s="38">
        <v>0</v>
      </c>
      <c r="O384" s="38">
        <v>0</v>
      </c>
      <c r="P384" s="38">
        <v>0</v>
      </c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34"/>
      <c r="AE384" s="35"/>
      <c r="AF384" s="35"/>
      <c r="AG384" s="35"/>
      <c r="AH384" s="35"/>
      <c r="AI384" s="35"/>
      <c r="AJ384" s="35"/>
      <c r="AK384" s="35"/>
      <c r="AL384" s="35"/>
      <c r="AM384" s="35"/>
      <c r="AN384" s="35"/>
      <c r="AO384" s="35"/>
      <c r="AP384" s="35"/>
      <c r="AQ384" s="15"/>
    </row>
    <row r="385" spans="1:43" x14ac:dyDescent="0.2">
      <c r="A385" s="23" t="s">
        <v>458</v>
      </c>
      <c r="B385" s="23" t="s">
        <v>460</v>
      </c>
      <c r="C385" s="24">
        <v>410</v>
      </c>
      <c r="D385" s="31">
        <f t="shared" si="5"/>
        <v>199.45365853658535</v>
      </c>
      <c r="E385" s="38">
        <v>0</v>
      </c>
      <c r="F385" s="38">
        <v>0</v>
      </c>
      <c r="G385" s="38">
        <v>0</v>
      </c>
      <c r="H385" s="38">
        <v>3.8146341463414632</v>
      </c>
      <c r="I385" s="38">
        <v>7.0048780487804878</v>
      </c>
      <c r="J385" s="38">
        <v>0</v>
      </c>
      <c r="K385" s="38">
        <v>11.239024390243902</v>
      </c>
      <c r="L385" s="38">
        <v>0</v>
      </c>
      <c r="M385" s="38">
        <v>18.951219512195124</v>
      </c>
      <c r="N385" s="38">
        <v>158.44390243902438</v>
      </c>
      <c r="O385" s="38">
        <v>0</v>
      </c>
      <c r="P385" s="38">
        <v>0</v>
      </c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34"/>
      <c r="AE385" s="35"/>
      <c r="AF385" s="35"/>
      <c r="AG385" s="35"/>
      <c r="AH385" s="35"/>
      <c r="AI385" s="35"/>
      <c r="AJ385" s="35"/>
      <c r="AK385" s="35"/>
      <c r="AL385" s="35"/>
      <c r="AM385" s="35"/>
      <c r="AN385" s="35"/>
      <c r="AO385" s="35"/>
      <c r="AP385" s="35"/>
      <c r="AQ385" s="15"/>
    </row>
    <row r="386" spans="1:43" x14ac:dyDescent="0.2">
      <c r="A386" s="20" t="s">
        <v>461</v>
      </c>
      <c r="B386" s="20" t="s">
        <v>462</v>
      </c>
      <c r="C386" s="21">
        <v>79</v>
      </c>
      <c r="D386" s="31">
        <f t="shared" si="5"/>
        <v>0</v>
      </c>
      <c r="E386" s="38">
        <v>0</v>
      </c>
      <c r="F386" s="38">
        <v>0</v>
      </c>
      <c r="G386" s="38">
        <v>0</v>
      </c>
      <c r="H386" s="38">
        <v>0</v>
      </c>
      <c r="I386" s="38">
        <v>0</v>
      </c>
      <c r="J386" s="38">
        <v>0</v>
      </c>
      <c r="K386" s="38">
        <v>0</v>
      </c>
      <c r="L386" s="38">
        <v>0</v>
      </c>
      <c r="M386" s="38">
        <v>0</v>
      </c>
      <c r="N386" s="38">
        <v>0</v>
      </c>
      <c r="O386" s="38">
        <v>0</v>
      </c>
      <c r="P386" s="38">
        <v>0</v>
      </c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34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15"/>
    </row>
    <row r="387" spans="1:43" x14ac:dyDescent="0.2">
      <c r="A387" s="23" t="s">
        <v>463</v>
      </c>
      <c r="B387" s="23" t="s">
        <v>464</v>
      </c>
      <c r="C387" s="24">
        <v>220</v>
      </c>
      <c r="D387" s="31">
        <f t="shared" si="5"/>
        <v>30.181818181818183</v>
      </c>
      <c r="E387" s="38">
        <v>30.181818181818183</v>
      </c>
      <c r="F387" s="38">
        <v>0</v>
      </c>
      <c r="G387" s="38">
        <v>0</v>
      </c>
      <c r="H387" s="38">
        <v>0</v>
      </c>
      <c r="I387" s="38">
        <v>0</v>
      </c>
      <c r="J387" s="38">
        <v>0</v>
      </c>
      <c r="K387" s="38">
        <v>0</v>
      </c>
      <c r="L387" s="38">
        <v>0</v>
      </c>
      <c r="M387" s="38">
        <v>0</v>
      </c>
      <c r="N387" s="38">
        <v>0</v>
      </c>
      <c r="O387" s="38">
        <v>0</v>
      </c>
      <c r="P387" s="38">
        <v>0</v>
      </c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34"/>
      <c r="AE387" s="35"/>
      <c r="AF387" s="35"/>
      <c r="AG387" s="35"/>
      <c r="AH387" s="35"/>
      <c r="AI387" s="35"/>
      <c r="AJ387" s="35"/>
      <c r="AK387" s="35"/>
      <c r="AL387" s="35"/>
      <c r="AM387" s="35"/>
      <c r="AN387" s="35"/>
      <c r="AO387" s="35"/>
      <c r="AP387" s="35"/>
      <c r="AQ387" s="15"/>
    </row>
    <row r="388" spans="1:43" x14ac:dyDescent="0.2">
      <c r="A388" s="23" t="s">
        <v>465</v>
      </c>
      <c r="B388" s="23" t="s">
        <v>466</v>
      </c>
      <c r="C388" s="24">
        <v>26</v>
      </c>
      <c r="D388" s="31">
        <f t="shared" si="5"/>
        <v>0</v>
      </c>
      <c r="E388" s="38">
        <v>0</v>
      </c>
      <c r="F388" s="38">
        <v>0</v>
      </c>
      <c r="G388" s="38">
        <v>0</v>
      </c>
      <c r="H388" s="38">
        <v>0</v>
      </c>
      <c r="I388" s="38">
        <v>0</v>
      </c>
      <c r="J388" s="38">
        <v>0</v>
      </c>
      <c r="K388" s="38">
        <v>0</v>
      </c>
      <c r="L388" s="38">
        <v>0</v>
      </c>
      <c r="M388" s="38">
        <v>0</v>
      </c>
      <c r="N388" s="38">
        <v>0</v>
      </c>
      <c r="O388" s="38">
        <v>0</v>
      </c>
      <c r="P388" s="38">
        <v>0</v>
      </c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34"/>
      <c r="AE388" s="35"/>
      <c r="AF388" s="35"/>
      <c r="AG388" s="35"/>
      <c r="AH388" s="35"/>
      <c r="AI388" s="35"/>
      <c r="AJ388" s="35"/>
      <c r="AK388" s="35"/>
      <c r="AL388" s="35"/>
      <c r="AM388" s="35"/>
      <c r="AN388" s="35"/>
      <c r="AO388" s="35"/>
      <c r="AP388" s="35"/>
      <c r="AQ388" s="15"/>
    </row>
    <row r="389" spans="1:43" x14ac:dyDescent="0.2">
      <c r="A389" s="23" t="s">
        <v>465</v>
      </c>
      <c r="B389" s="23" t="s">
        <v>467</v>
      </c>
      <c r="C389" s="24">
        <v>41</v>
      </c>
      <c r="D389" s="31">
        <f t="shared" si="5"/>
        <v>0</v>
      </c>
      <c r="E389" s="38">
        <v>0</v>
      </c>
      <c r="F389" s="38">
        <v>0</v>
      </c>
      <c r="G389" s="38">
        <v>0</v>
      </c>
      <c r="H389" s="38">
        <v>0</v>
      </c>
      <c r="I389" s="38">
        <v>0</v>
      </c>
      <c r="J389" s="38">
        <v>0</v>
      </c>
      <c r="K389" s="38">
        <v>0</v>
      </c>
      <c r="L389" s="38">
        <v>0</v>
      </c>
      <c r="M389" s="38">
        <v>0</v>
      </c>
      <c r="N389" s="38">
        <v>0</v>
      </c>
      <c r="O389" s="38">
        <v>0</v>
      </c>
      <c r="P389" s="38">
        <v>0</v>
      </c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34"/>
      <c r="AE389" s="35"/>
      <c r="AF389" s="35"/>
      <c r="AG389" s="35"/>
      <c r="AH389" s="35"/>
      <c r="AI389" s="35"/>
      <c r="AJ389" s="35"/>
      <c r="AK389" s="35"/>
      <c r="AL389" s="35"/>
      <c r="AM389" s="35"/>
      <c r="AN389" s="35"/>
      <c r="AO389" s="35"/>
      <c r="AP389" s="35"/>
      <c r="AQ389" s="15"/>
    </row>
    <row r="390" spans="1:43" x14ac:dyDescent="0.2">
      <c r="A390" s="20" t="s">
        <v>465</v>
      </c>
      <c r="B390" s="20" t="s">
        <v>468</v>
      </c>
      <c r="C390" s="21">
        <v>18</v>
      </c>
      <c r="D390" s="31">
        <f t="shared" si="5"/>
        <v>0</v>
      </c>
      <c r="E390" s="38">
        <v>0</v>
      </c>
      <c r="F390" s="38">
        <v>0</v>
      </c>
      <c r="G390" s="38">
        <v>0</v>
      </c>
      <c r="H390" s="38">
        <v>0</v>
      </c>
      <c r="I390" s="38">
        <v>0</v>
      </c>
      <c r="J390" s="38">
        <v>0</v>
      </c>
      <c r="K390" s="38">
        <v>0</v>
      </c>
      <c r="L390" s="38">
        <v>0</v>
      </c>
      <c r="M390" s="38">
        <v>0</v>
      </c>
      <c r="N390" s="38">
        <v>0</v>
      </c>
      <c r="O390" s="38">
        <v>0</v>
      </c>
      <c r="P390" s="38">
        <v>0</v>
      </c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34"/>
      <c r="AE390" s="35"/>
      <c r="AF390" s="35"/>
      <c r="AG390" s="35"/>
      <c r="AH390" s="35"/>
      <c r="AI390" s="35"/>
      <c r="AJ390" s="35"/>
      <c r="AK390" s="35"/>
      <c r="AL390" s="35"/>
      <c r="AM390" s="35"/>
      <c r="AN390" s="35"/>
      <c r="AO390" s="35"/>
      <c r="AP390" s="35"/>
      <c r="AQ390" s="15"/>
    </row>
    <row r="391" spans="1:43" x14ac:dyDescent="0.2">
      <c r="A391" s="23" t="s">
        <v>465</v>
      </c>
      <c r="B391" s="23" t="s">
        <v>469</v>
      </c>
      <c r="C391" s="24">
        <v>30</v>
      </c>
      <c r="D391" s="31">
        <f t="shared" si="5"/>
        <v>0</v>
      </c>
      <c r="E391" s="38">
        <v>0</v>
      </c>
      <c r="F391" s="38">
        <v>0</v>
      </c>
      <c r="G391" s="38">
        <v>0</v>
      </c>
      <c r="H391" s="38">
        <v>0</v>
      </c>
      <c r="I391" s="38">
        <v>0</v>
      </c>
      <c r="J391" s="38">
        <v>0</v>
      </c>
      <c r="K391" s="38">
        <v>0</v>
      </c>
      <c r="L391" s="38">
        <v>0</v>
      </c>
      <c r="M391" s="38">
        <v>0</v>
      </c>
      <c r="N391" s="38">
        <v>0</v>
      </c>
      <c r="O391" s="38">
        <v>0</v>
      </c>
      <c r="P391" s="38">
        <v>0</v>
      </c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34"/>
      <c r="AE391" s="35"/>
      <c r="AF391" s="35"/>
      <c r="AG391" s="35"/>
      <c r="AH391" s="35"/>
      <c r="AI391" s="35"/>
      <c r="AJ391" s="35"/>
      <c r="AK391" s="35"/>
      <c r="AL391" s="35"/>
      <c r="AM391" s="35"/>
      <c r="AN391" s="35"/>
      <c r="AO391" s="35"/>
      <c r="AP391" s="35"/>
      <c r="AQ391" s="15"/>
    </row>
    <row r="392" spans="1:43" x14ac:dyDescent="0.2">
      <c r="A392" s="23" t="s">
        <v>465</v>
      </c>
      <c r="B392" s="23" t="s">
        <v>470</v>
      </c>
      <c r="C392" s="24">
        <v>14</v>
      </c>
      <c r="D392" s="31">
        <f t="shared" si="5"/>
        <v>0</v>
      </c>
      <c r="E392" s="38">
        <v>0</v>
      </c>
      <c r="F392" s="38">
        <v>0</v>
      </c>
      <c r="G392" s="38">
        <v>0</v>
      </c>
      <c r="H392" s="38">
        <v>0</v>
      </c>
      <c r="I392" s="38">
        <v>0</v>
      </c>
      <c r="J392" s="38">
        <v>0</v>
      </c>
      <c r="K392" s="38">
        <v>0</v>
      </c>
      <c r="L392" s="38">
        <v>0</v>
      </c>
      <c r="M392" s="38">
        <v>0</v>
      </c>
      <c r="N392" s="38">
        <v>0</v>
      </c>
      <c r="O392" s="38">
        <v>0</v>
      </c>
      <c r="P392" s="38">
        <v>0</v>
      </c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34"/>
      <c r="AE392" s="35"/>
      <c r="AF392" s="35"/>
      <c r="AG392" s="35"/>
      <c r="AH392" s="35"/>
      <c r="AI392" s="35"/>
      <c r="AJ392" s="35"/>
      <c r="AK392" s="35"/>
      <c r="AL392" s="35"/>
      <c r="AM392" s="35"/>
      <c r="AN392" s="35"/>
      <c r="AO392" s="35"/>
      <c r="AP392" s="35"/>
      <c r="AQ392" s="15"/>
    </row>
    <row r="393" spans="1:43" x14ac:dyDescent="0.2">
      <c r="A393" s="23" t="s">
        <v>465</v>
      </c>
      <c r="B393" s="23" t="s">
        <v>540</v>
      </c>
      <c r="C393" s="24">
        <v>10</v>
      </c>
      <c r="D393" s="31">
        <f t="shared" si="5"/>
        <v>0</v>
      </c>
      <c r="E393" s="38">
        <v>0</v>
      </c>
      <c r="F393" s="38">
        <v>0</v>
      </c>
      <c r="G393" s="38">
        <v>0</v>
      </c>
      <c r="H393" s="38">
        <v>0</v>
      </c>
      <c r="I393" s="38">
        <v>0</v>
      </c>
      <c r="J393" s="38">
        <v>0</v>
      </c>
      <c r="K393" s="38">
        <v>0</v>
      </c>
      <c r="L393" s="38">
        <v>0</v>
      </c>
      <c r="M393" s="38">
        <v>0</v>
      </c>
      <c r="N393" s="38">
        <v>0</v>
      </c>
      <c r="O393" s="38">
        <v>0</v>
      </c>
      <c r="P393" s="38">
        <v>0</v>
      </c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34"/>
      <c r="AE393" s="35"/>
      <c r="AF393" s="35"/>
      <c r="AG393" s="35"/>
      <c r="AH393" s="35"/>
      <c r="AI393" s="35"/>
      <c r="AJ393" s="35"/>
      <c r="AK393" s="35"/>
      <c r="AL393" s="35"/>
      <c r="AM393" s="35"/>
      <c r="AN393" s="35"/>
      <c r="AO393" s="35"/>
      <c r="AP393" s="35"/>
      <c r="AQ393" s="15"/>
    </row>
    <row r="394" spans="1:43" x14ac:dyDescent="0.2">
      <c r="A394" s="23" t="s">
        <v>582</v>
      </c>
      <c r="B394" s="23" t="s">
        <v>583</v>
      </c>
      <c r="C394" s="24">
        <v>587</v>
      </c>
      <c r="D394" s="31">
        <f t="shared" si="5"/>
        <v>27.126064735945487</v>
      </c>
      <c r="E394" s="38">
        <v>0</v>
      </c>
      <c r="F394" s="38">
        <v>0</v>
      </c>
      <c r="G394" s="38">
        <v>0</v>
      </c>
      <c r="H394" s="38">
        <v>0</v>
      </c>
      <c r="I394" s="38">
        <v>10.851788756388416</v>
      </c>
      <c r="J394" s="38">
        <v>0</v>
      </c>
      <c r="K394" s="38">
        <v>0</v>
      </c>
      <c r="L394" s="38">
        <v>0</v>
      </c>
      <c r="M394" s="38">
        <v>0</v>
      </c>
      <c r="N394" s="38">
        <v>16.274275979557071</v>
      </c>
      <c r="O394" s="38">
        <v>0</v>
      </c>
      <c r="P394" s="38">
        <v>0</v>
      </c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34"/>
      <c r="AE394" s="35"/>
      <c r="AF394" s="35"/>
      <c r="AG394" s="35"/>
      <c r="AH394" s="35"/>
      <c r="AI394" s="35"/>
      <c r="AJ394" s="35"/>
      <c r="AK394" s="35"/>
      <c r="AL394" s="35"/>
      <c r="AM394" s="35"/>
      <c r="AN394" s="35"/>
      <c r="AO394" s="35"/>
      <c r="AP394" s="35"/>
      <c r="AQ394" s="15"/>
    </row>
    <row r="395" spans="1:43" x14ac:dyDescent="0.2">
      <c r="A395" s="20" t="s">
        <v>582</v>
      </c>
      <c r="B395" s="20" t="s">
        <v>584</v>
      </c>
      <c r="C395" s="21">
        <v>123</v>
      </c>
      <c r="D395" s="31">
        <f t="shared" si="5"/>
        <v>222.39024390243901</v>
      </c>
      <c r="E395" s="38">
        <v>0</v>
      </c>
      <c r="F395" s="38">
        <v>0</v>
      </c>
      <c r="G395" s="38">
        <v>0</v>
      </c>
      <c r="H395" s="38">
        <v>1.4878048780487805</v>
      </c>
      <c r="I395" s="38">
        <v>74.073170731707322</v>
      </c>
      <c r="J395" s="38">
        <v>141.88617886178861</v>
      </c>
      <c r="K395" s="38">
        <v>4.9430894308943092</v>
      </c>
      <c r="L395" s="38">
        <v>0</v>
      </c>
      <c r="M395" s="38">
        <v>0</v>
      </c>
      <c r="N395" s="38">
        <v>0</v>
      </c>
      <c r="O395" s="38">
        <v>0</v>
      </c>
      <c r="P395" s="38">
        <v>0</v>
      </c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34"/>
      <c r="AE395" s="35"/>
      <c r="AF395" s="35"/>
      <c r="AG395" s="35"/>
      <c r="AH395" s="35"/>
      <c r="AI395" s="35"/>
      <c r="AJ395" s="35"/>
      <c r="AK395" s="35"/>
      <c r="AL395" s="35"/>
      <c r="AM395" s="35"/>
      <c r="AN395" s="35"/>
      <c r="AO395" s="35"/>
      <c r="AP395" s="35"/>
      <c r="AQ395" s="15"/>
    </row>
    <row r="396" spans="1:43" x14ac:dyDescent="0.2">
      <c r="A396" s="23" t="s">
        <v>471</v>
      </c>
      <c r="B396" s="23" t="s">
        <v>472</v>
      </c>
      <c r="C396" s="24">
        <v>506</v>
      </c>
      <c r="D396" s="31">
        <f t="shared" si="5"/>
        <v>5.3300395256916993</v>
      </c>
      <c r="E396" s="38">
        <v>0</v>
      </c>
      <c r="F396" s="38">
        <v>0</v>
      </c>
      <c r="G396" s="38">
        <v>0</v>
      </c>
      <c r="H396" s="38">
        <v>0.14426877470355731</v>
      </c>
      <c r="I396" s="38">
        <v>0</v>
      </c>
      <c r="J396" s="38">
        <v>0</v>
      </c>
      <c r="K396" s="38">
        <v>0</v>
      </c>
      <c r="L396" s="38">
        <v>0</v>
      </c>
      <c r="M396" s="38">
        <v>0.53754940711462451</v>
      </c>
      <c r="N396" s="38">
        <v>4.6482213438735176</v>
      </c>
      <c r="O396" s="38">
        <v>0</v>
      </c>
      <c r="P396" s="38">
        <v>0</v>
      </c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34"/>
      <c r="AE396" s="35"/>
      <c r="AF396" s="35"/>
      <c r="AG396" s="35"/>
      <c r="AH396" s="35"/>
      <c r="AI396" s="35"/>
      <c r="AJ396" s="35"/>
      <c r="AK396" s="35"/>
      <c r="AL396" s="35"/>
      <c r="AM396" s="35"/>
      <c r="AN396" s="35"/>
      <c r="AO396" s="35"/>
      <c r="AP396" s="35"/>
      <c r="AQ396" s="15"/>
    </row>
    <row r="397" spans="1:43" x14ac:dyDescent="0.2">
      <c r="A397" s="23" t="s">
        <v>471</v>
      </c>
      <c r="B397" s="23" t="s">
        <v>473</v>
      </c>
      <c r="C397" s="24">
        <v>50</v>
      </c>
      <c r="D397" s="31">
        <f t="shared" si="5"/>
        <v>0</v>
      </c>
      <c r="E397" s="38">
        <v>0</v>
      </c>
      <c r="F397" s="38">
        <v>0</v>
      </c>
      <c r="G397" s="38">
        <v>0</v>
      </c>
      <c r="H397" s="38">
        <v>0</v>
      </c>
      <c r="I397" s="38">
        <v>0</v>
      </c>
      <c r="J397" s="38">
        <v>0</v>
      </c>
      <c r="K397" s="38">
        <v>0</v>
      </c>
      <c r="L397" s="38">
        <v>0</v>
      </c>
      <c r="M397" s="38">
        <v>0</v>
      </c>
      <c r="N397" s="38">
        <v>0</v>
      </c>
      <c r="O397" s="38">
        <v>0</v>
      </c>
      <c r="P397" s="38">
        <v>0</v>
      </c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34"/>
      <c r="AE397" s="35"/>
      <c r="AF397" s="35"/>
      <c r="AG397" s="35"/>
      <c r="AH397" s="35"/>
      <c r="AI397" s="35"/>
      <c r="AJ397" s="35"/>
      <c r="AK397" s="35"/>
      <c r="AL397" s="35"/>
      <c r="AM397" s="35"/>
      <c r="AN397" s="35"/>
      <c r="AO397" s="35"/>
      <c r="AP397" s="35"/>
      <c r="AQ397" s="15"/>
    </row>
    <row r="398" spans="1:43" x14ac:dyDescent="0.2">
      <c r="A398" s="23" t="s">
        <v>474</v>
      </c>
      <c r="B398" s="23" t="s">
        <v>475</v>
      </c>
      <c r="C398" s="24">
        <v>583</v>
      </c>
      <c r="D398" s="31">
        <f t="shared" ref="D398:D461" si="6">SUM(E398:P398)</f>
        <v>1.3739279588336191</v>
      </c>
      <c r="E398" s="38">
        <v>0</v>
      </c>
      <c r="F398" s="38">
        <v>0.18867924528301888</v>
      </c>
      <c r="G398" s="38">
        <v>0</v>
      </c>
      <c r="H398" s="38">
        <v>0</v>
      </c>
      <c r="I398" s="38">
        <v>0</v>
      </c>
      <c r="J398" s="38">
        <v>0</v>
      </c>
      <c r="K398" s="38">
        <v>0</v>
      </c>
      <c r="L398" s="38">
        <v>0</v>
      </c>
      <c r="M398" s="38">
        <v>0.95883361921097765</v>
      </c>
      <c r="N398" s="38">
        <v>0</v>
      </c>
      <c r="O398" s="38">
        <v>0</v>
      </c>
      <c r="P398" s="38">
        <v>0.22641509433962265</v>
      </c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34"/>
      <c r="AE398" s="35"/>
      <c r="AF398" s="35"/>
      <c r="AG398" s="35"/>
      <c r="AH398" s="35"/>
      <c r="AI398" s="35"/>
      <c r="AJ398" s="35"/>
      <c r="AK398" s="35"/>
      <c r="AL398" s="35"/>
      <c r="AM398" s="35"/>
      <c r="AN398" s="35"/>
      <c r="AO398" s="35"/>
      <c r="AP398" s="35"/>
      <c r="AQ398" s="15"/>
    </row>
    <row r="399" spans="1:43" x14ac:dyDescent="0.2">
      <c r="A399" s="23" t="s">
        <v>474</v>
      </c>
      <c r="B399" s="23" t="s">
        <v>476</v>
      </c>
      <c r="C399" s="24">
        <v>1872</v>
      </c>
      <c r="D399" s="31">
        <f t="shared" si="6"/>
        <v>15.041132478632477</v>
      </c>
      <c r="E399" s="38">
        <v>0.20726495726495728</v>
      </c>
      <c r="F399" s="38">
        <v>0</v>
      </c>
      <c r="G399" s="38">
        <v>0</v>
      </c>
      <c r="H399" s="38">
        <v>0</v>
      </c>
      <c r="I399" s="38">
        <v>1.4166666666666667</v>
      </c>
      <c r="J399" s="38">
        <v>4.5058760683760681</v>
      </c>
      <c r="K399" s="38">
        <v>0</v>
      </c>
      <c r="L399" s="38">
        <v>2.4006410256410255</v>
      </c>
      <c r="M399" s="38">
        <v>1.5769230769230769</v>
      </c>
      <c r="N399" s="38">
        <v>0.54326923076923073</v>
      </c>
      <c r="O399" s="38">
        <v>4.3904914529914532</v>
      </c>
      <c r="P399" s="38">
        <v>0</v>
      </c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34"/>
      <c r="AE399" s="35"/>
      <c r="AF399" s="35"/>
      <c r="AG399" s="35"/>
      <c r="AH399" s="35"/>
      <c r="AI399" s="35"/>
      <c r="AJ399" s="35"/>
      <c r="AK399" s="35"/>
      <c r="AL399" s="35"/>
      <c r="AM399" s="35"/>
      <c r="AN399" s="35"/>
      <c r="AO399" s="35"/>
      <c r="AP399" s="35"/>
      <c r="AQ399" s="15"/>
    </row>
    <row r="400" spans="1:43" x14ac:dyDescent="0.2">
      <c r="A400" s="23" t="s">
        <v>474</v>
      </c>
      <c r="B400" s="23" t="s">
        <v>477</v>
      </c>
      <c r="C400" s="24">
        <v>1686</v>
      </c>
      <c r="D400" s="31">
        <f t="shared" si="6"/>
        <v>16.913997627520757</v>
      </c>
      <c r="E400" s="38">
        <v>0.29952550415183865</v>
      </c>
      <c r="F400" s="38">
        <v>1.1690391459074734</v>
      </c>
      <c r="G400" s="38">
        <v>0.93653618030842234</v>
      </c>
      <c r="H400" s="38">
        <v>4.8635824436536183E-2</v>
      </c>
      <c r="I400" s="38">
        <v>7.66073546856465</v>
      </c>
      <c r="J400" s="38">
        <v>3.2793594306049823</v>
      </c>
      <c r="K400" s="38">
        <v>1.1981020166073546</v>
      </c>
      <c r="L400" s="38">
        <v>1.9970344009489918</v>
      </c>
      <c r="M400" s="38">
        <v>0</v>
      </c>
      <c r="N400" s="38">
        <v>0</v>
      </c>
      <c r="O400" s="38">
        <v>0</v>
      </c>
      <c r="P400" s="38">
        <v>0.32502965599051009</v>
      </c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34"/>
      <c r="AE400" s="35"/>
      <c r="AF400" s="35"/>
      <c r="AG400" s="35"/>
      <c r="AH400" s="35"/>
      <c r="AI400" s="35"/>
      <c r="AJ400" s="35"/>
      <c r="AK400" s="35"/>
      <c r="AL400" s="35"/>
      <c r="AM400" s="35"/>
      <c r="AN400" s="35"/>
      <c r="AO400" s="35"/>
      <c r="AP400" s="35"/>
      <c r="AQ400" s="15"/>
    </row>
    <row r="401" spans="1:43" x14ac:dyDescent="0.2">
      <c r="A401" s="23" t="s">
        <v>474</v>
      </c>
      <c r="B401" s="23" t="s">
        <v>478</v>
      </c>
      <c r="C401" s="24">
        <v>786</v>
      </c>
      <c r="D401" s="31">
        <f t="shared" si="6"/>
        <v>63.805343511450381</v>
      </c>
      <c r="E401" s="38">
        <v>0</v>
      </c>
      <c r="F401" s="38">
        <v>0</v>
      </c>
      <c r="G401" s="38">
        <v>0</v>
      </c>
      <c r="H401" s="38">
        <v>0</v>
      </c>
      <c r="I401" s="38">
        <v>0</v>
      </c>
      <c r="J401" s="38">
        <v>0</v>
      </c>
      <c r="K401" s="38">
        <v>0.30534351145038169</v>
      </c>
      <c r="L401" s="38">
        <v>0</v>
      </c>
      <c r="M401" s="38">
        <v>62.086513994910945</v>
      </c>
      <c r="N401" s="38">
        <v>1.4134860050890585</v>
      </c>
      <c r="O401" s="38">
        <v>0</v>
      </c>
      <c r="P401" s="38">
        <v>0</v>
      </c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34"/>
      <c r="AE401" s="35"/>
      <c r="AF401" s="35"/>
      <c r="AG401" s="35"/>
      <c r="AH401" s="35"/>
      <c r="AI401" s="35"/>
      <c r="AJ401" s="35"/>
      <c r="AK401" s="35"/>
      <c r="AL401" s="35"/>
      <c r="AM401" s="35"/>
      <c r="AN401" s="35"/>
      <c r="AO401" s="35"/>
      <c r="AP401" s="35"/>
      <c r="AQ401" s="15"/>
    </row>
    <row r="402" spans="1:43" x14ac:dyDescent="0.2">
      <c r="A402" s="23" t="s">
        <v>479</v>
      </c>
      <c r="B402" s="23" t="s">
        <v>480</v>
      </c>
      <c r="C402" s="24">
        <v>575</v>
      </c>
      <c r="D402" s="31">
        <f t="shared" si="6"/>
        <v>2.5356521739130438</v>
      </c>
      <c r="E402" s="38">
        <v>0</v>
      </c>
      <c r="F402" s="38">
        <v>0</v>
      </c>
      <c r="G402" s="38">
        <v>0</v>
      </c>
      <c r="H402" s="38">
        <v>0</v>
      </c>
      <c r="I402" s="38">
        <v>1.8782608695652174</v>
      </c>
      <c r="J402" s="38">
        <v>0.65739130434782611</v>
      </c>
      <c r="K402" s="38">
        <v>0</v>
      </c>
      <c r="L402" s="38">
        <v>0</v>
      </c>
      <c r="M402" s="38">
        <v>0</v>
      </c>
      <c r="N402" s="38">
        <v>0</v>
      </c>
      <c r="O402" s="38">
        <v>0</v>
      </c>
      <c r="P402" s="38">
        <v>0</v>
      </c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34"/>
      <c r="AE402" s="35"/>
      <c r="AF402" s="35"/>
      <c r="AG402" s="35"/>
      <c r="AH402" s="35"/>
      <c r="AI402" s="35"/>
      <c r="AJ402" s="35"/>
      <c r="AK402" s="35"/>
      <c r="AL402" s="35"/>
      <c r="AM402" s="35"/>
      <c r="AN402" s="35"/>
      <c r="AO402" s="35"/>
      <c r="AP402" s="35"/>
      <c r="AQ402" s="15"/>
    </row>
    <row r="403" spans="1:43" x14ac:dyDescent="0.2">
      <c r="A403" s="23" t="s">
        <v>479</v>
      </c>
      <c r="B403" s="23" t="s">
        <v>481</v>
      </c>
      <c r="C403" s="24">
        <v>1143</v>
      </c>
      <c r="D403" s="31">
        <f t="shared" si="6"/>
        <v>3.6832895888013999</v>
      </c>
      <c r="E403" s="38">
        <v>0</v>
      </c>
      <c r="F403" s="38">
        <v>0</v>
      </c>
      <c r="G403" s="38">
        <v>0</v>
      </c>
      <c r="H403" s="38">
        <v>0</v>
      </c>
      <c r="I403" s="38">
        <v>0</v>
      </c>
      <c r="J403" s="38">
        <v>0</v>
      </c>
      <c r="K403" s="38">
        <v>0</v>
      </c>
      <c r="L403" s="38">
        <v>3.6386701662292213</v>
      </c>
      <c r="M403" s="38">
        <v>4.4619422572178477E-2</v>
      </c>
      <c r="N403" s="38">
        <v>0</v>
      </c>
      <c r="O403" s="38">
        <v>0</v>
      </c>
      <c r="P403" s="38">
        <v>0</v>
      </c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34"/>
      <c r="AE403" s="35"/>
      <c r="AF403" s="35"/>
      <c r="AG403" s="35"/>
      <c r="AH403" s="35"/>
      <c r="AI403" s="35"/>
      <c r="AJ403" s="35"/>
      <c r="AK403" s="35"/>
      <c r="AL403" s="35"/>
      <c r="AM403" s="35"/>
      <c r="AN403" s="35"/>
      <c r="AO403" s="35"/>
      <c r="AP403" s="35"/>
      <c r="AQ403" s="15"/>
    </row>
    <row r="404" spans="1:43" x14ac:dyDescent="0.2">
      <c r="A404" s="23" t="s">
        <v>479</v>
      </c>
      <c r="B404" s="23" t="s">
        <v>482</v>
      </c>
      <c r="C404" s="24">
        <v>1375</v>
      </c>
      <c r="D404" s="31">
        <f t="shared" si="6"/>
        <v>10.680727272727273</v>
      </c>
      <c r="E404" s="38">
        <v>0.184</v>
      </c>
      <c r="F404" s="38">
        <v>0</v>
      </c>
      <c r="G404" s="38">
        <v>0</v>
      </c>
      <c r="H404" s="38">
        <v>0</v>
      </c>
      <c r="I404" s="38">
        <v>0</v>
      </c>
      <c r="J404" s="38">
        <v>1.4465454545454546</v>
      </c>
      <c r="K404" s="38">
        <v>0</v>
      </c>
      <c r="L404" s="38">
        <v>6.322909090909091</v>
      </c>
      <c r="M404" s="38">
        <v>2.7272727272727271</v>
      </c>
      <c r="N404" s="38">
        <v>0</v>
      </c>
      <c r="O404" s="38">
        <v>0</v>
      </c>
      <c r="P404" s="38">
        <v>0</v>
      </c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34"/>
      <c r="AE404" s="35"/>
      <c r="AF404" s="35"/>
      <c r="AG404" s="35"/>
      <c r="AH404" s="35"/>
      <c r="AI404" s="35"/>
      <c r="AJ404" s="35"/>
      <c r="AK404" s="35"/>
      <c r="AL404" s="35"/>
      <c r="AM404" s="35"/>
      <c r="AN404" s="35"/>
      <c r="AO404" s="35"/>
      <c r="AP404" s="35"/>
      <c r="AQ404" s="15"/>
    </row>
    <row r="405" spans="1:43" x14ac:dyDescent="0.2">
      <c r="A405" s="23" t="s">
        <v>479</v>
      </c>
      <c r="B405" s="23" t="s">
        <v>483</v>
      </c>
      <c r="C405" s="24">
        <v>594</v>
      </c>
      <c r="D405" s="31">
        <f t="shared" si="6"/>
        <v>1.2457912457912459</v>
      </c>
      <c r="E405" s="38">
        <v>0</v>
      </c>
      <c r="F405" s="38">
        <v>0</v>
      </c>
      <c r="G405" s="38">
        <v>0</v>
      </c>
      <c r="H405" s="38">
        <v>0</v>
      </c>
      <c r="I405" s="38">
        <v>0</v>
      </c>
      <c r="J405" s="38">
        <v>0</v>
      </c>
      <c r="K405" s="38">
        <v>0</v>
      </c>
      <c r="L405" s="38">
        <v>1.2457912457912459</v>
      </c>
      <c r="M405" s="38">
        <v>0</v>
      </c>
      <c r="N405" s="38">
        <v>0</v>
      </c>
      <c r="O405" s="38">
        <v>0</v>
      </c>
      <c r="P405" s="38">
        <v>0</v>
      </c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34"/>
      <c r="AE405" s="35"/>
      <c r="AF405" s="35"/>
      <c r="AG405" s="35"/>
      <c r="AH405" s="35"/>
      <c r="AI405" s="35"/>
      <c r="AJ405" s="35"/>
      <c r="AK405" s="35"/>
      <c r="AL405" s="35"/>
      <c r="AM405" s="35"/>
      <c r="AN405" s="35"/>
      <c r="AO405" s="35"/>
      <c r="AP405" s="35"/>
      <c r="AQ405" s="15"/>
    </row>
    <row r="406" spans="1:43" x14ac:dyDescent="0.2">
      <c r="A406" s="23" t="s">
        <v>484</v>
      </c>
      <c r="B406" s="23" t="s">
        <v>485</v>
      </c>
      <c r="C406" s="24">
        <v>900</v>
      </c>
      <c r="D406" s="31">
        <f t="shared" si="6"/>
        <v>14.095555555555556</v>
      </c>
      <c r="E406" s="38">
        <v>0</v>
      </c>
      <c r="F406" s="38">
        <v>0.14000000000000001</v>
      </c>
      <c r="G406" s="38">
        <v>0</v>
      </c>
      <c r="H406" s="38">
        <v>0</v>
      </c>
      <c r="I406" s="38">
        <v>13.894444444444444</v>
      </c>
      <c r="J406" s="38">
        <v>0</v>
      </c>
      <c r="K406" s="38">
        <v>6.1111111111111109E-2</v>
      </c>
      <c r="L406" s="38">
        <v>0</v>
      </c>
      <c r="M406" s="38">
        <v>0</v>
      </c>
      <c r="N406" s="38">
        <v>0</v>
      </c>
      <c r="O406" s="38">
        <v>0</v>
      </c>
      <c r="P406" s="38">
        <v>0</v>
      </c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34"/>
      <c r="AE406" s="35"/>
      <c r="AF406" s="35"/>
      <c r="AG406" s="35"/>
      <c r="AH406" s="35"/>
      <c r="AI406" s="35"/>
      <c r="AJ406" s="35"/>
      <c r="AK406" s="35"/>
      <c r="AL406" s="35"/>
      <c r="AM406" s="35"/>
      <c r="AN406" s="35"/>
      <c r="AO406" s="35"/>
      <c r="AP406" s="35"/>
      <c r="AQ406" s="15"/>
    </row>
    <row r="407" spans="1:43" x14ac:dyDescent="0.2">
      <c r="A407" s="23" t="s">
        <v>484</v>
      </c>
      <c r="B407" s="23" t="s">
        <v>486</v>
      </c>
      <c r="C407" s="24">
        <v>1710</v>
      </c>
      <c r="D407" s="31">
        <f t="shared" si="6"/>
        <v>42.773099415204683</v>
      </c>
      <c r="E407" s="38">
        <v>0.10350877192982456</v>
      </c>
      <c r="F407" s="38">
        <v>9.2982456140350875E-2</v>
      </c>
      <c r="G407" s="38">
        <v>0</v>
      </c>
      <c r="H407" s="38">
        <v>24.505263157894738</v>
      </c>
      <c r="I407" s="38">
        <v>0.89824561403508774</v>
      </c>
      <c r="J407" s="38">
        <v>0</v>
      </c>
      <c r="K407" s="38">
        <v>1.4807017543859649</v>
      </c>
      <c r="L407" s="38">
        <v>7.8362573099415203E-2</v>
      </c>
      <c r="M407" s="38">
        <v>0.23508771929824562</v>
      </c>
      <c r="N407" s="38">
        <v>7.6081871345029244</v>
      </c>
      <c r="O407" s="38">
        <v>7.7327485380116956</v>
      </c>
      <c r="P407" s="38">
        <v>3.8011695906432746E-2</v>
      </c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34"/>
      <c r="AE407" s="35"/>
      <c r="AF407" s="35"/>
      <c r="AG407" s="35"/>
      <c r="AH407" s="35"/>
      <c r="AI407" s="35"/>
      <c r="AJ407" s="35"/>
      <c r="AK407" s="35"/>
      <c r="AL407" s="35"/>
      <c r="AM407" s="35"/>
      <c r="AN407" s="35"/>
      <c r="AO407" s="35"/>
      <c r="AP407" s="35"/>
      <c r="AQ407" s="15"/>
    </row>
    <row r="408" spans="1:43" x14ac:dyDescent="0.2">
      <c r="A408" s="23" t="s">
        <v>487</v>
      </c>
      <c r="B408" s="23" t="s">
        <v>488</v>
      </c>
      <c r="C408" s="24">
        <v>734</v>
      </c>
      <c r="D408" s="31">
        <f t="shared" si="6"/>
        <v>0</v>
      </c>
      <c r="E408" s="38">
        <v>0</v>
      </c>
      <c r="F408" s="38">
        <v>0</v>
      </c>
      <c r="G408" s="38">
        <v>0</v>
      </c>
      <c r="H408" s="38">
        <v>0</v>
      </c>
      <c r="I408" s="38">
        <v>0</v>
      </c>
      <c r="J408" s="38">
        <v>0</v>
      </c>
      <c r="K408" s="38">
        <v>0</v>
      </c>
      <c r="L408" s="38">
        <v>0</v>
      </c>
      <c r="M408" s="38">
        <v>0</v>
      </c>
      <c r="N408" s="38">
        <v>0</v>
      </c>
      <c r="O408" s="38">
        <v>0</v>
      </c>
      <c r="P408" s="38">
        <v>0</v>
      </c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34"/>
      <c r="AE408" s="35"/>
      <c r="AF408" s="35"/>
      <c r="AG408" s="35"/>
      <c r="AH408" s="35"/>
      <c r="AI408" s="35"/>
      <c r="AJ408" s="35"/>
      <c r="AK408" s="35"/>
      <c r="AL408" s="35"/>
      <c r="AM408" s="35"/>
      <c r="AN408" s="35"/>
      <c r="AO408" s="35"/>
      <c r="AP408" s="35"/>
      <c r="AQ408" s="15"/>
    </row>
    <row r="409" spans="1:43" x14ac:dyDescent="0.2">
      <c r="A409" s="23" t="s">
        <v>487</v>
      </c>
      <c r="B409" s="23" t="s">
        <v>489</v>
      </c>
      <c r="C409" s="24">
        <v>1986</v>
      </c>
      <c r="D409" s="31">
        <f t="shared" si="6"/>
        <v>94.969284994964752</v>
      </c>
      <c r="E409" s="38">
        <v>0</v>
      </c>
      <c r="F409" s="38">
        <v>0</v>
      </c>
      <c r="G409" s="38">
        <v>5.2366565961732128E-2</v>
      </c>
      <c r="H409" s="38">
        <v>16.628902316213495</v>
      </c>
      <c r="I409" s="38">
        <v>0</v>
      </c>
      <c r="J409" s="38">
        <v>18.832326283987914</v>
      </c>
      <c r="K409" s="38">
        <v>0</v>
      </c>
      <c r="L409" s="38">
        <v>0</v>
      </c>
      <c r="M409" s="38">
        <v>0</v>
      </c>
      <c r="N409" s="38">
        <v>0</v>
      </c>
      <c r="O409" s="38">
        <v>51.835347432024172</v>
      </c>
      <c r="P409" s="38">
        <v>7.620342396777442</v>
      </c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34"/>
      <c r="AE409" s="35"/>
      <c r="AF409" s="35"/>
      <c r="AG409" s="35"/>
      <c r="AH409" s="35"/>
      <c r="AI409" s="35"/>
      <c r="AJ409" s="35"/>
      <c r="AK409" s="35"/>
      <c r="AL409" s="35"/>
      <c r="AM409" s="35"/>
      <c r="AN409" s="35"/>
      <c r="AO409" s="35"/>
      <c r="AP409" s="35"/>
      <c r="AQ409" s="15"/>
    </row>
    <row r="410" spans="1:43" x14ac:dyDescent="0.2">
      <c r="A410" s="23" t="s">
        <v>487</v>
      </c>
      <c r="B410" s="23" t="s">
        <v>490</v>
      </c>
      <c r="C410" s="24">
        <v>2865</v>
      </c>
      <c r="D410" s="31">
        <f t="shared" si="6"/>
        <v>0</v>
      </c>
      <c r="E410" s="38">
        <v>0</v>
      </c>
      <c r="F410" s="38">
        <v>0</v>
      </c>
      <c r="G410" s="38">
        <v>0</v>
      </c>
      <c r="H410" s="38">
        <v>0</v>
      </c>
      <c r="I410" s="38">
        <v>0</v>
      </c>
      <c r="J410" s="38">
        <v>0</v>
      </c>
      <c r="K410" s="38">
        <v>0</v>
      </c>
      <c r="L410" s="38">
        <v>0</v>
      </c>
      <c r="M410" s="38">
        <v>0</v>
      </c>
      <c r="N410" s="38">
        <v>0</v>
      </c>
      <c r="O410" s="38">
        <v>0</v>
      </c>
      <c r="P410" s="38">
        <v>0</v>
      </c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34"/>
      <c r="AE410" s="35"/>
      <c r="AF410" s="35"/>
      <c r="AG410" s="35"/>
      <c r="AH410" s="35"/>
      <c r="AI410" s="35"/>
      <c r="AJ410" s="35"/>
      <c r="AK410" s="35"/>
      <c r="AL410" s="35"/>
      <c r="AM410" s="35"/>
      <c r="AN410" s="35"/>
      <c r="AO410" s="35"/>
      <c r="AP410" s="35"/>
      <c r="AQ410" s="15"/>
    </row>
    <row r="411" spans="1:43" x14ac:dyDescent="0.2">
      <c r="A411" s="20" t="s">
        <v>491</v>
      </c>
      <c r="B411" s="20" t="s">
        <v>492</v>
      </c>
      <c r="C411" s="21">
        <v>1359</v>
      </c>
      <c r="D411" s="31">
        <f t="shared" si="6"/>
        <v>22.315673289183223</v>
      </c>
      <c r="E411" s="38">
        <v>0.28844738778513612</v>
      </c>
      <c r="F411" s="38">
        <v>6.4753495217071383E-2</v>
      </c>
      <c r="G411" s="38">
        <v>5.6659308314937457E-2</v>
      </c>
      <c r="H411" s="38">
        <v>3.8373804267844003</v>
      </c>
      <c r="I411" s="38">
        <v>0</v>
      </c>
      <c r="J411" s="38">
        <v>9.5577630610743185</v>
      </c>
      <c r="K411" s="38">
        <v>2.2722590139808685</v>
      </c>
      <c r="L411" s="38">
        <v>0</v>
      </c>
      <c r="M411" s="38">
        <v>6.1545253863134661</v>
      </c>
      <c r="N411" s="38">
        <v>0</v>
      </c>
      <c r="O411" s="38">
        <v>0</v>
      </c>
      <c r="P411" s="38">
        <v>8.3885209713024281E-2</v>
      </c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34"/>
      <c r="AE411" s="35"/>
      <c r="AF411" s="35"/>
      <c r="AG411" s="35"/>
      <c r="AH411" s="35"/>
      <c r="AI411" s="35"/>
      <c r="AJ411" s="35"/>
      <c r="AK411" s="35"/>
      <c r="AL411" s="35"/>
      <c r="AM411" s="35"/>
      <c r="AN411" s="35"/>
      <c r="AO411" s="35"/>
      <c r="AP411" s="35"/>
    </row>
    <row r="412" spans="1:43" x14ac:dyDescent="0.2">
      <c r="A412" s="20" t="s">
        <v>491</v>
      </c>
      <c r="B412" s="20" t="s">
        <v>493</v>
      </c>
      <c r="C412" s="21">
        <v>2288</v>
      </c>
      <c r="D412" s="31">
        <f t="shared" si="6"/>
        <v>188.72727272727269</v>
      </c>
      <c r="E412" s="38">
        <v>35.385489510489514</v>
      </c>
      <c r="F412" s="38">
        <v>0.31206293706293708</v>
      </c>
      <c r="G412" s="38">
        <v>0.57211538461538458</v>
      </c>
      <c r="H412" s="38">
        <v>1.8601398601398602</v>
      </c>
      <c r="I412" s="38">
        <v>0.96678321678321677</v>
      </c>
      <c r="J412" s="38">
        <v>52.489073426573427</v>
      </c>
      <c r="K412" s="38">
        <v>81.969842657342653</v>
      </c>
      <c r="L412" s="38">
        <v>4.9956293706293708</v>
      </c>
      <c r="M412" s="38">
        <v>5.7242132867132867</v>
      </c>
      <c r="N412" s="38">
        <v>1.2674825174825175</v>
      </c>
      <c r="O412" s="38">
        <v>2.7679195804195804</v>
      </c>
      <c r="P412" s="38">
        <v>0.41652097902097901</v>
      </c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34"/>
      <c r="AE412" s="35"/>
      <c r="AF412" s="35"/>
      <c r="AG412" s="35"/>
      <c r="AH412" s="35"/>
      <c r="AI412" s="35"/>
      <c r="AJ412" s="35"/>
      <c r="AK412" s="35"/>
      <c r="AL412" s="35"/>
      <c r="AM412" s="35"/>
      <c r="AN412" s="35"/>
      <c r="AO412" s="35"/>
      <c r="AP412" s="35"/>
    </row>
    <row r="413" spans="1:43" x14ac:dyDescent="0.2">
      <c r="A413" s="20" t="s">
        <v>494</v>
      </c>
      <c r="B413" s="20" t="s">
        <v>495</v>
      </c>
      <c r="C413" s="21">
        <v>267</v>
      </c>
      <c r="D413" s="31">
        <f t="shared" si="6"/>
        <v>0</v>
      </c>
      <c r="E413" s="38">
        <v>0</v>
      </c>
      <c r="F413" s="38">
        <v>0</v>
      </c>
      <c r="G413" s="38">
        <v>0</v>
      </c>
      <c r="H413" s="38">
        <v>0</v>
      </c>
      <c r="I413" s="38">
        <v>0</v>
      </c>
      <c r="J413" s="38">
        <v>0</v>
      </c>
      <c r="K413" s="38">
        <v>0</v>
      </c>
      <c r="L413" s="38">
        <v>0</v>
      </c>
      <c r="M413" s="38">
        <v>0</v>
      </c>
      <c r="N413" s="38">
        <v>0</v>
      </c>
      <c r="O413" s="38">
        <v>0</v>
      </c>
      <c r="P413" s="38">
        <v>0</v>
      </c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34"/>
      <c r="AE413" s="35"/>
      <c r="AF413" s="35"/>
      <c r="AG413" s="35"/>
      <c r="AH413" s="35"/>
      <c r="AI413" s="35"/>
      <c r="AJ413" s="35"/>
      <c r="AK413" s="35"/>
      <c r="AL413" s="35"/>
      <c r="AM413" s="35"/>
      <c r="AN413" s="35"/>
      <c r="AO413" s="35"/>
      <c r="AP413" s="35"/>
    </row>
    <row r="414" spans="1:43" x14ac:dyDescent="0.2">
      <c r="A414" s="20" t="s">
        <v>494</v>
      </c>
      <c r="B414" s="20" t="s">
        <v>496</v>
      </c>
      <c r="C414" s="21">
        <v>477</v>
      </c>
      <c r="D414" s="31">
        <f t="shared" si="6"/>
        <v>0</v>
      </c>
      <c r="E414" s="38">
        <v>0</v>
      </c>
      <c r="F414" s="38">
        <v>0</v>
      </c>
      <c r="G414" s="38">
        <v>0</v>
      </c>
      <c r="H414" s="38">
        <v>0</v>
      </c>
      <c r="I414" s="38">
        <v>0</v>
      </c>
      <c r="J414" s="38">
        <v>0</v>
      </c>
      <c r="K414" s="38">
        <v>0</v>
      </c>
      <c r="L414" s="38">
        <v>0</v>
      </c>
      <c r="M414" s="38">
        <v>0</v>
      </c>
      <c r="N414" s="38">
        <v>0</v>
      </c>
      <c r="O414" s="38">
        <v>0</v>
      </c>
      <c r="P414" s="38">
        <v>0</v>
      </c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34"/>
      <c r="AE414" s="35"/>
      <c r="AF414" s="35"/>
      <c r="AG414" s="35"/>
      <c r="AH414" s="35"/>
      <c r="AI414" s="35"/>
      <c r="AJ414" s="35"/>
      <c r="AK414" s="35"/>
      <c r="AL414" s="35"/>
      <c r="AM414" s="35"/>
      <c r="AN414" s="35"/>
      <c r="AO414" s="35"/>
      <c r="AP414" s="35"/>
    </row>
    <row r="415" spans="1:43" x14ac:dyDescent="0.2">
      <c r="A415" s="20" t="s">
        <v>494</v>
      </c>
      <c r="B415" s="20" t="s">
        <v>497</v>
      </c>
      <c r="C415" s="21">
        <v>518</v>
      </c>
      <c r="D415" s="31">
        <f t="shared" si="6"/>
        <v>3.5849420849420848</v>
      </c>
      <c r="E415" s="38">
        <v>0</v>
      </c>
      <c r="F415" s="38">
        <v>0</v>
      </c>
      <c r="G415" s="38">
        <v>0</v>
      </c>
      <c r="H415" s="38">
        <v>0</v>
      </c>
      <c r="I415" s="38">
        <v>0</v>
      </c>
      <c r="J415" s="38">
        <v>0</v>
      </c>
      <c r="K415" s="38">
        <v>0</v>
      </c>
      <c r="L415" s="38">
        <v>0</v>
      </c>
      <c r="M415" s="38">
        <v>0</v>
      </c>
      <c r="N415" s="38">
        <v>0</v>
      </c>
      <c r="O415" s="38">
        <v>0</v>
      </c>
      <c r="P415" s="38">
        <v>3.5849420849420848</v>
      </c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34"/>
      <c r="AE415" s="35"/>
      <c r="AF415" s="35"/>
      <c r="AG415" s="35"/>
      <c r="AH415" s="35"/>
      <c r="AI415" s="35"/>
      <c r="AJ415" s="35"/>
      <c r="AK415" s="35"/>
      <c r="AL415" s="35"/>
      <c r="AM415" s="35"/>
      <c r="AN415" s="35"/>
      <c r="AO415" s="35"/>
      <c r="AP415" s="35"/>
    </row>
    <row r="416" spans="1:43" x14ac:dyDescent="0.2">
      <c r="A416" s="20" t="s">
        <v>494</v>
      </c>
      <c r="B416" s="20" t="s">
        <v>498</v>
      </c>
      <c r="C416" s="21">
        <v>492</v>
      </c>
      <c r="D416" s="31">
        <f t="shared" si="6"/>
        <v>125.51219512195122</v>
      </c>
      <c r="E416" s="38">
        <v>0</v>
      </c>
      <c r="F416" s="38">
        <v>0</v>
      </c>
      <c r="G416" s="38">
        <v>0</v>
      </c>
      <c r="H416" s="38">
        <v>125.51219512195122</v>
      </c>
      <c r="I416" s="38">
        <v>0</v>
      </c>
      <c r="J416" s="38">
        <v>0</v>
      </c>
      <c r="K416" s="38">
        <v>0</v>
      </c>
      <c r="L416" s="38">
        <v>0</v>
      </c>
      <c r="M416" s="38">
        <v>0</v>
      </c>
      <c r="N416" s="38">
        <v>0</v>
      </c>
      <c r="O416" s="38">
        <v>0</v>
      </c>
      <c r="P416" s="38">
        <v>0</v>
      </c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34"/>
      <c r="AE416" s="35"/>
      <c r="AF416" s="35"/>
      <c r="AG416" s="35"/>
      <c r="AH416" s="35"/>
      <c r="AI416" s="35"/>
      <c r="AJ416" s="35"/>
      <c r="AK416" s="35"/>
      <c r="AL416" s="35"/>
      <c r="AM416" s="35"/>
      <c r="AN416" s="35"/>
      <c r="AO416" s="35"/>
      <c r="AP416" s="35"/>
    </row>
    <row r="417" spans="1:42" x14ac:dyDescent="0.2">
      <c r="A417" s="20" t="s">
        <v>494</v>
      </c>
      <c r="B417" s="20" t="s">
        <v>499</v>
      </c>
      <c r="C417" s="21">
        <v>34</v>
      </c>
      <c r="D417" s="31">
        <f t="shared" si="6"/>
        <v>0</v>
      </c>
      <c r="E417" s="38">
        <v>0</v>
      </c>
      <c r="F417" s="38">
        <v>0</v>
      </c>
      <c r="G417" s="38">
        <v>0</v>
      </c>
      <c r="H417" s="38">
        <v>0</v>
      </c>
      <c r="I417" s="38">
        <v>0</v>
      </c>
      <c r="J417" s="38">
        <v>0</v>
      </c>
      <c r="K417" s="38">
        <v>0</v>
      </c>
      <c r="L417" s="38">
        <v>0</v>
      </c>
      <c r="M417" s="38">
        <v>0</v>
      </c>
      <c r="N417" s="38">
        <v>0</v>
      </c>
      <c r="O417" s="38">
        <v>0</v>
      </c>
      <c r="P417" s="38">
        <v>0</v>
      </c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34"/>
      <c r="AE417" s="35"/>
      <c r="AF417" s="35"/>
      <c r="AG417" s="35"/>
      <c r="AH417" s="35"/>
      <c r="AI417" s="35"/>
      <c r="AJ417" s="35"/>
      <c r="AK417" s="35"/>
      <c r="AL417" s="35"/>
      <c r="AM417" s="35"/>
      <c r="AN417" s="35"/>
      <c r="AO417" s="35"/>
      <c r="AP417" s="35"/>
    </row>
    <row r="418" spans="1:42" x14ac:dyDescent="0.2">
      <c r="A418" s="20" t="s">
        <v>494</v>
      </c>
      <c r="B418" s="20" t="s">
        <v>500</v>
      </c>
      <c r="C418" s="21">
        <v>890</v>
      </c>
      <c r="D418" s="31">
        <f t="shared" si="6"/>
        <v>11.539325842696629</v>
      </c>
      <c r="E418" s="38">
        <v>11.539325842696629</v>
      </c>
      <c r="F418" s="38">
        <v>0</v>
      </c>
      <c r="G418" s="38">
        <v>0</v>
      </c>
      <c r="H418" s="38">
        <v>0</v>
      </c>
      <c r="I418" s="38">
        <v>0</v>
      </c>
      <c r="J418" s="38">
        <v>0</v>
      </c>
      <c r="K418" s="38">
        <v>0</v>
      </c>
      <c r="L418" s="38">
        <v>0</v>
      </c>
      <c r="M418" s="38">
        <v>0</v>
      </c>
      <c r="N418" s="38">
        <v>0</v>
      </c>
      <c r="O418" s="38">
        <v>0</v>
      </c>
      <c r="P418" s="38">
        <v>0</v>
      </c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34"/>
      <c r="AE418" s="35"/>
      <c r="AF418" s="35"/>
      <c r="AG418" s="35"/>
      <c r="AH418" s="35"/>
      <c r="AI418" s="35"/>
      <c r="AJ418" s="35"/>
      <c r="AK418" s="35"/>
      <c r="AL418" s="35"/>
      <c r="AM418" s="35"/>
      <c r="AN418" s="35"/>
      <c r="AO418" s="35"/>
      <c r="AP418" s="35"/>
    </row>
    <row r="419" spans="1:42" x14ac:dyDescent="0.2">
      <c r="A419" s="20" t="s">
        <v>501</v>
      </c>
      <c r="B419" s="20" t="s">
        <v>502</v>
      </c>
      <c r="C419" s="21">
        <v>704</v>
      </c>
      <c r="D419" s="31">
        <f t="shared" si="6"/>
        <v>24.467329545454547</v>
      </c>
      <c r="E419" s="38">
        <v>0</v>
      </c>
      <c r="F419" s="38">
        <v>0</v>
      </c>
      <c r="G419" s="38">
        <v>0.58238636363636365</v>
      </c>
      <c r="H419" s="38">
        <v>0</v>
      </c>
      <c r="I419" s="38">
        <v>0</v>
      </c>
      <c r="J419" s="38">
        <v>8.3309659090909083</v>
      </c>
      <c r="K419" s="38">
        <v>0</v>
      </c>
      <c r="L419" s="38">
        <v>9.267045454545455</v>
      </c>
      <c r="M419" s="38">
        <v>6.2215909090909092</v>
      </c>
      <c r="N419" s="38">
        <v>6.5340909090909088E-2</v>
      </c>
      <c r="O419" s="38">
        <v>0</v>
      </c>
      <c r="P419" s="38">
        <v>0</v>
      </c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34"/>
      <c r="AE419" s="35"/>
      <c r="AF419" s="35"/>
      <c r="AG419" s="35"/>
      <c r="AH419" s="35"/>
      <c r="AI419" s="35"/>
      <c r="AJ419" s="35"/>
      <c r="AK419" s="35"/>
      <c r="AL419" s="35"/>
      <c r="AM419" s="35"/>
      <c r="AN419" s="35"/>
      <c r="AO419" s="35"/>
      <c r="AP419" s="35"/>
    </row>
    <row r="420" spans="1:42" x14ac:dyDescent="0.2">
      <c r="A420" s="20" t="s">
        <v>501</v>
      </c>
      <c r="B420" s="20" t="s">
        <v>503</v>
      </c>
      <c r="C420" s="21">
        <v>655</v>
      </c>
      <c r="D420" s="31">
        <f t="shared" si="6"/>
        <v>38.398473282442744</v>
      </c>
      <c r="E420" s="38">
        <v>16.668702290076336</v>
      </c>
      <c r="F420" s="38">
        <v>0</v>
      </c>
      <c r="G420" s="38">
        <v>0</v>
      </c>
      <c r="H420" s="38">
        <v>0</v>
      </c>
      <c r="I420" s="38">
        <v>16.076335877862597</v>
      </c>
      <c r="J420" s="38">
        <v>0.35419847328244275</v>
      </c>
      <c r="K420" s="38">
        <v>0.14961832061068703</v>
      </c>
      <c r="L420" s="38">
        <v>0</v>
      </c>
      <c r="M420" s="38">
        <v>5.1496183206106867</v>
      </c>
      <c r="N420" s="38">
        <v>0</v>
      </c>
      <c r="O420" s="38">
        <v>0</v>
      </c>
      <c r="P420" s="38">
        <v>0</v>
      </c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34"/>
      <c r="AE420" s="35"/>
      <c r="AF420" s="35"/>
      <c r="AG420" s="35"/>
      <c r="AH420" s="35"/>
      <c r="AI420" s="35"/>
      <c r="AJ420" s="35"/>
      <c r="AK420" s="35"/>
      <c r="AL420" s="35"/>
      <c r="AM420" s="35"/>
      <c r="AN420" s="35"/>
      <c r="AO420" s="35"/>
      <c r="AP420" s="35"/>
    </row>
    <row r="421" spans="1:42" x14ac:dyDescent="0.2">
      <c r="A421" s="20" t="s">
        <v>504</v>
      </c>
      <c r="B421" s="20" t="s">
        <v>505</v>
      </c>
      <c r="C421" s="21">
        <v>334</v>
      </c>
      <c r="D421" s="31">
        <f t="shared" si="6"/>
        <v>2.5149700598802394</v>
      </c>
      <c r="E421" s="38">
        <v>0</v>
      </c>
      <c r="F421" s="38">
        <v>0</v>
      </c>
      <c r="G421" s="38">
        <v>0</v>
      </c>
      <c r="H421" s="38">
        <v>0</v>
      </c>
      <c r="I421" s="38">
        <v>2.5149700598802394</v>
      </c>
      <c r="J421" s="38">
        <v>0</v>
      </c>
      <c r="K421" s="38">
        <v>0</v>
      </c>
      <c r="L421" s="38">
        <v>0</v>
      </c>
      <c r="M421" s="38">
        <v>0</v>
      </c>
      <c r="N421" s="38">
        <v>0</v>
      </c>
      <c r="O421" s="38">
        <v>0</v>
      </c>
      <c r="P421" s="38">
        <v>0</v>
      </c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34"/>
      <c r="AE421" s="35"/>
      <c r="AF421" s="35"/>
      <c r="AG421" s="35"/>
      <c r="AH421" s="35"/>
      <c r="AI421" s="35"/>
      <c r="AJ421" s="35"/>
      <c r="AK421" s="35"/>
      <c r="AL421" s="35"/>
      <c r="AM421" s="35"/>
      <c r="AN421" s="35"/>
      <c r="AO421" s="35"/>
      <c r="AP421" s="35"/>
    </row>
    <row r="422" spans="1:42" x14ac:dyDescent="0.2">
      <c r="A422" s="20" t="s">
        <v>504</v>
      </c>
      <c r="B422" s="20" t="s">
        <v>506</v>
      </c>
      <c r="C422" s="21">
        <v>388</v>
      </c>
      <c r="D422" s="31">
        <f t="shared" si="6"/>
        <v>0</v>
      </c>
      <c r="E422" s="38">
        <v>0</v>
      </c>
      <c r="F422" s="38">
        <v>0</v>
      </c>
      <c r="G422" s="38">
        <v>0</v>
      </c>
      <c r="H422" s="38">
        <v>0</v>
      </c>
      <c r="I422" s="38">
        <v>0</v>
      </c>
      <c r="J422" s="38">
        <v>0</v>
      </c>
      <c r="K422" s="38">
        <v>0</v>
      </c>
      <c r="L422" s="38">
        <v>0</v>
      </c>
      <c r="M422" s="38">
        <v>0</v>
      </c>
      <c r="N422" s="38">
        <v>0</v>
      </c>
      <c r="O422" s="38">
        <v>0</v>
      </c>
      <c r="P422" s="38">
        <v>0</v>
      </c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34"/>
      <c r="AE422" s="35"/>
      <c r="AF422" s="35"/>
      <c r="AG422" s="35"/>
      <c r="AH422" s="35"/>
      <c r="AI422" s="35"/>
      <c r="AJ422" s="35"/>
      <c r="AK422" s="35"/>
      <c r="AL422" s="35"/>
      <c r="AM422" s="35"/>
      <c r="AN422" s="35"/>
      <c r="AO422" s="35"/>
      <c r="AP422" s="35"/>
    </row>
    <row r="423" spans="1:42" x14ac:dyDescent="0.2">
      <c r="A423" s="20" t="s">
        <v>504</v>
      </c>
      <c r="B423" s="20" t="s">
        <v>507</v>
      </c>
      <c r="C423" s="21">
        <v>284</v>
      </c>
      <c r="D423" s="31">
        <f t="shared" si="6"/>
        <v>0</v>
      </c>
      <c r="E423" s="38">
        <v>0</v>
      </c>
      <c r="F423" s="38">
        <v>0</v>
      </c>
      <c r="G423" s="38">
        <v>0</v>
      </c>
      <c r="H423" s="38">
        <v>0</v>
      </c>
      <c r="I423" s="38">
        <v>0</v>
      </c>
      <c r="J423" s="38">
        <v>0</v>
      </c>
      <c r="K423" s="38">
        <v>0</v>
      </c>
      <c r="L423" s="38">
        <v>0</v>
      </c>
      <c r="M423" s="38">
        <v>0</v>
      </c>
      <c r="N423" s="38">
        <v>0</v>
      </c>
      <c r="O423" s="38">
        <v>0</v>
      </c>
      <c r="P423" s="38">
        <v>0</v>
      </c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34"/>
      <c r="AE423" s="35"/>
      <c r="AF423" s="35"/>
      <c r="AG423" s="35"/>
      <c r="AH423" s="35"/>
      <c r="AI423" s="35"/>
      <c r="AJ423" s="35"/>
      <c r="AK423" s="35"/>
      <c r="AL423" s="35"/>
      <c r="AM423" s="35"/>
      <c r="AN423" s="35"/>
      <c r="AO423" s="35"/>
      <c r="AP423" s="35"/>
    </row>
    <row r="424" spans="1:42" x14ac:dyDescent="0.2">
      <c r="A424" s="20" t="s">
        <v>508</v>
      </c>
      <c r="B424" s="20" t="s">
        <v>509</v>
      </c>
      <c r="C424" s="21">
        <v>476</v>
      </c>
      <c r="D424" s="31">
        <f t="shared" si="6"/>
        <v>37.168067226890756</v>
      </c>
      <c r="E424" s="38">
        <v>0</v>
      </c>
      <c r="F424" s="38">
        <v>0</v>
      </c>
      <c r="G424" s="38">
        <v>0</v>
      </c>
      <c r="H424" s="38">
        <v>0</v>
      </c>
      <c r="I424" s="38">
        <v>37.04621848739496</v>
      </c>
      <c r="J424" s="38">
        <v>0.12184873949579832</v>
      </c>
      <c r="K424" s="38">
        <v>0</v>
      </c>
      <c r="L424" s="38">
        <v>0</v>
      </c>
      <c r="M424" s="38">
        <v>0</v>
      </c>
      <c r="N424" s="38">
        <v>0</v>
      </c>
      <c r="O424" s="38">
        <v>0</v>
      </c>
      <c r="P424" s="38">
        <v>0</v>
      </c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34"/>
      <c r="AE424" s="35"/>
      <c r="AF424" s="35"/>
      <c r="AG424" s="35"/>
      <c r="AH424" s="35"/>
      <c r="AI424" s="35"/>
      <c r="AJ424" s="35"/>
      <c r="AK424" s="35"/>
      <c r="AL424" s="35"/>
      <c r="AM424" s="35"/>
      <c r="AN424" s="35"/>
      <c r="AO424" s="35"/>
      <c r="AP424" s="35"/>
    </row>
    <row r="425" spans="1:42" x14ac:dyDescent="0.2">
      <c r="A425" s="20" t="s">
        <v>508</v>
      </c>
      <c r="B425" s="20" t="s">
        <v>510</v>
      </c>
      <c r="C425" s="21">
        <v>751</v>
      </c>
      <c r="D425" s="31">
        <f t="shared" si="6"/>
        <v>9.874833555259654</v>
      </c>
      <c r="E425" s="38">
        <v>0</v>
      </c>
      <c r="F425" s="38">
        <v>0</v>
      </c>
      <c r="G425" s="38">
        <v>0</v>
      </c>
      <c r="H425" s="38">
        <v>0.20239680426098536</v>
      </c>
      <c r="I425" s="38">
        <v>0</v>
      </c>
      <c r="J425" s="38">
        <v>0</v>
      </c>
      <c r="K425" s="38">
        <v>0</v>
      </c>
      <c r="L425" s="38">
        <v>0.31424766977363516</v>
      </c>
      <c r="M425" s="38">
        <v>9.3581890812250332</v>
      </c>
      <c r="N425" s="38">
        <v>0</v>
      </c>
      <c r="O425" s="38">
        <v>0</v>
      </c>
      <c r="P425" s="38">
        <v>0</v>
      </c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34"/>
      <c r="AE425" s="35"/>
      <c r="AF425" s="35"/>
      <c r="AG425" s="35"/>
      <c r="AH425" s="35"/>
      <c r="AI425" s="35"/>
      <c r="AJ425" s="35"/>
      <c r="AK425" s="35"/>
      <c r="AL425" s="35"/>
      <c r="AM425" s="35"/>
      <c r="AN425" s="35"/>
      <c r="AO425" s="35"/>
      <c r="AP425" s="35"/>
    </row>
    <row r="426" spans="1:42" x14ac:dyDescent="0.2">
      <c r="A426" s="20" t="s">
        <v>508</v>
      </c>
      <c r="B426" s="20" t="s">
        <v>511</v>
      </c>
      <c r="C426" s="21">
        <v>1208</v>
      </c>
      <c r="D426" s="31">
        <f t="shared" si="6"/>
        <v>3.7880794701986753</v>
      </c>
      <c r="E426" s="38">
        <v>0</v>
      </c>
      <c r="F426" s="38">
        <v>0</v>
      </c>
      <c r="G426" s="38">
        <v>0.17549668874172186</v>
      </c>
      <c r="H426" s="38">
        <v>0.98344370860927155</v>
      </c>
      <c r="I426" s="38">
        <v>0.20695364238410596</v>
      </c>
      <c r="J426" s="38">
        <v>0.61920529801324509</v>
      </c>
      <c r="K426" s="38">
        <v>0</v>
      </c>
      <c r="L426" s="38">
        <v>0</v>
      </c>
      <c r="M426" s="38">
        <v>1.564569536423841</v>
      </c>
      <c r="N426" s="38">
        <v>0.23841059602649006</v>
      </c>
      <c r="O426" s="38">
        <v>0</v>
      </c>
      <c r="P426" s="38">
        <v>0</v>
      </c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34"/>
      <c r="AE426" s="35"/>
      <c r="AF426" s="35"/>
      <c r="AG426" s="35"/>
      <c r="AH426" s="35"/>
      <c r="AI426" s="35"/>
      <c r="AJ426" s="35"/>
      <c r="AK426" s="35"/>
      <c r="AL426" s="35"/>
      <c r="AM426" s="35"/>
      <c r="AN426" s="35"/>
      <c r="AO426" s="35"/>
      <c r="AP426" s="35"/>
    </row>
    <row r="427" spans="1:42" x14ac:dyDescent="0.2">
      <c r="A427" s="20" t="s">
        <v>512</v>
      </c>
      <c r="B427" s="20" t="s">
        <v>513</v>
      </c>
      <c r="C427" s="21">
        <v>963</v>
      </c>
      <c r="D427" s="31">
        <f t="shared" si="6"/>
        <v>0</v>
      </c>
      <c r="E427" s="38">
        <v>0</v>
      </c>
      <c r="F427" s="38">
        <v>0</v>
      </c>
      <c r="G427" s="38">
        <v>0</v>
      </c>
      <c r="H427" s="38">
        <v>0</v>
      </c>
      <c r="I427" s="38">
        <v>0</v>
      </c>
      <c r="J427" s="38">
        <v>0</v>
      </c>
      <c r="K427" s="38">
        <v>0</v>
      </c>
      <c r="L427" s="38">
        <v>0</v>
      </c>
      <c r="M427" s="38">
        <v>0</v>
      </c>
      <c r="N427" s="38">
        <v>0</v>
      </c>
      <c r="O427" s="38">
        <v>0</v>
      </c>
      <c r="P427" s="38">
        <v>0</v>
      </c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34"/>
      <c r="AE427" s="35"/>
      <c r="AF427" s="35"/>
      <c r="AG427" s="35"/>
      <c r="AH427" s="35"/>
      <c r="AI427" s="35"/>
      <c r="AJ427" s="35"/>
      <c r="AK427" s="35"/>
      <c r="AL427" s="35"/>
      <c r="AM427" s="35"/>
      <c r="AN427" s="35"/>
      <c r="AO427" s="35"/>
      <c r="AP427" s="35"/>
    </row>
    <row r="428" spans="1:42" x14ac:dyDescent="0.2">
      <c r="A428" s="20" t="s">
        <v>512</v>
      </c>
      <c r="B428" s="20" t="s">
        <v>514</v>
      </c>
      <c r="C428" s="21">
        <v>1092</v>
      </c>
      <c r="D428" s="31">
        <f t="shared" si="6"/>
        <v>0</v>
      </c>
      <c r="E428" s="38">
        <v>0</v>
      </c>
      <c r="F428" s="38">
        <v>0</v>
      </c>
      <c r="G428" s="38">
        <v>0</v>
      </c>
      <c r="H428" s="38">
        <v>0</v>
      </c>
      <c r="I428" s="38">
        <v>0</v>
      </c>
      <c r="J428" s="38">
        <v>0</v>
      </c>
      <c r="K428" s="38">
        <v>0</v>
      </c>
      <c r="L428" s="38">
        <v>0</v>
      </c>
      <c r="M428" s="38">
        <v>0</v>
      </c>
      <c r="N428" s="38">
        <v>0</v>
      </c>
      <c r="O428" s="38">
        <v>0</v>
      </c>
      <c r="P428" s="38">
        <v>0</v>
      </c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34"/>
      <c r="AE428" s="35"/>
      <c r="AF428" s="35"/>
      <c r="AG428" s="35"/>
      <c r="AH428" s="35"/>
      <c r="AI428" s="35"/>
      <c r="AJ428" s="35"/>
      <c r="AK428" s="35"/>
      <c r="AL428" s="35"/>
      <c r="AM428" s="35"/>
      <c r="AN428" s="35"/>
      <c r="AO428" s="35"/>
      <c r="AP428" s="35"/>
    </row>
    <row r="429" spans="1:42" x14ac:dyDescent="0.2">
      <c r="A429" s="20" t="s">
        <v>573</v>
      </c>
      <c r="B429" s="20" t="s">
        <v>515</v>
      </c>
      <c r="C429" s="21">
        <v>712</v>
      </c>
      <c r="D429" s="31">
        <f t="shared" si="6"/>
        <v>87.078651685393254</v>
      </c>
      <c r="E429" s="38">
        <v>0</v>
      </c>
      <c r="F429" s="38">
        <v>0</v>
      </c>
      <c r="G429" s="38">
        <v>0</v>
      </c>
      <c r="H429" s="38">
        <v>0</v>
      </c>
      <c r="I429" s="38">
        <v>0</v>
      </c>
      <c r="J429" s="38">
        <v>1.2696629213483146</v>
      </c>
      <c r="K429" s="38">
        <v>43.615168539325843</v>
      </c>
      <c r="L429" s="38">
        <v>0.2612359550561798</v>
      </c>
      <c r="M429" s="38">
        <v>39.817415730337082</v>
      </c>
      <c r="N429" s="38">
        <v>0</v>
      </c>
      <c r="O429" s="38">
        <v>2.1151685393258428</v>
      </c>
      <c r="P429" s="38">
        <v>0</v>
      </c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34"/>
      <c r="AE429" s="35"/>
      <c r="AF429" s="35"/>
      <c r="AG429" s="35"/>
      <c r="AH429" s="35"/>
      <c r="AI429" s="35"/>
      <c r="AJ429" s="35"/>
      <c r="AK429" s="35"/>
      <c r="AL429" s="35"/>
      <c r="AM429" s="35"/>
      <c r="AN429" s="35"/>
      <c r="AO429" s="35"/>
      <c r="AP429" s="35"/>
    </row>
    <row r="430" spans="1:42" x14ac:dyDescent="0.2">
      <c r="A430" s="20" t="s">
        <v>573</v>
      </c>
      <c r="B430" s="20" t="s">
        <v>516</v>
      </c>
      <c r="C430" s="21">
        <v>1195</v>
      </c>
      <c r="D430" s="31">
        <f t="shared" si="6"/>
        <v>17.013389121338911</v>
      </c>
      <c r="E430" s="38">
        <v>4.2426778242677825</v>
      </c>
      <c r="F430" s="38">
        <v>0.26276150627615064</v>
      </c>
      <c r="G430" s="38">
        <v>2.201673640167364</v>
      </c>
      <c r="H430" s="38">
        <v>0.78326359832635983</v>
      </c>
      <c r="I430" s="38">
        <v>0</v>
      </c>
      <c r="J430" s="38">
        <v>2.0753138075313808</v>
      </c>
      <c r="K430" s="38">
        <v>2.5623430962343097</v>
      </c>
      <c r="L430" s="38">
        <v>9.5397489539748956E-2</v>
      </c>
      <c r="M430" s="38">
        <v>4.789958158995816</v>
      </c>
      <c r="N430" s="38">
        <v>0</v>
      </c>
      <c r="O430" s="38">
        <v>0</v>
      </c>
      <c r="P430" s="38">
        <v>0</v>
      </c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34"/>
      <c r="AE430" s="35"/>
      <c r="AF430" s="35"/>
      <c r="AG430" s="35"/>
      <c r="AH430" s="35"/>
      <c r="AI430" s="35"/>
      <c r="AJ430" s="35"/>
      <c r="AK430" s="35"/>
      <c r="AL430" s="35"/>
      <c r="AM430" s="35"/>
      <c r="AN430" s="35"/>
      <c r="AO430" s="35"/>
      <c r="AP430" s="35"/>
    </row>
    <row r="431" spans="1:42" x14ac:dyDescent="0.2">
      <c r="A431" s="20" t="s">
        <v>595</v>
      </c>
      <c r="B431" s="20" t="s">
        <v>591</v>
      </c>
      <c r="C431" s="21">
        <v>1195</v>
      </c>
      <c r="D431" s="31">
        <f t="shared" si="6"/>
        <v>0</v>
      </c>
      <c r="E431" s="38">
        <v>0</v>
      </c>
      <c r="F431" s="38">
        <v>0</v>
      </c>
      <c r="G431" s="38">
        <v>0</v>
      </c>
      <c r="H431" s="38">
        <v>0</v>
      </c>
      <c r="I431" s="38">
        <v>0</v>
      </c>
      <c r="J431" s="38">
        <v>0</v>
      </c>
      <c r="K431" s="38">
        <v>0</v>
      </c>
      <c r="L431" s="38">
        <v>0</v>
      </c>
      <c r="M431" s="38">
        <v>0</v>
      </c>
      <c r="N431" s="38">
        <v>0</v>
      </c>
      <c r="O431" s="38">
        <v>0</v>
      </c>
      <c r="P431" s="38">
        <v>0</v>
      </c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34"/>
      <c r="AE431" s="35"/>
      <c r="AF431" s="35"/>
      <c r="AG431" s="35"/>
      <c r="AH431" s="35"/>
      <c r="AI431" s="35"/>
      <c r="AJ431" s="35"/>
      <c r="AK431" s="35"/>
      <c r="AL431" s="35"/>
      <c r="AM431" s="35"/>
      <c r="AN431" s="35"/>
      <c r="AO431" s="35"/>
      <c r="AP431" s="35"/>
    </row>
    <row r="432" spans="1:42" x14ac:dyDescent="0.2">
      <c r="A432" s="20" t="s">
        <v>517</v>
      </c>
      <c r="B432" s="20" t="s">
        <v>518</v>
      </c>
      <c r="C432" s="21">
        <v>892</v>
      </c>
      <c r="D432" s="31">
        <f t="shared" si="6"/>
        <v>104.12219730941705</v>
      </c>
      <c r="E432" s="38">
        <v>0.37219730941704038</v>
      </c>
      <c r="F432" s="38">
        <v>0</v>
      </c>
      <c r="G432" s="38">
        <v>0</v>
      </c>
      <c r="H432" s="38">
        <v>98.195067264573993</v>
      </c>
      <c r="I432" s="38">
        <v>0.25784753363228702</v>
      </c>
      <c r="J432" s="38">
        <v>0</v>
      </c>
      <c r="K432" s="38">
        <v>3.7040358744394619</v>
      </c>
      <c r="L432" s="38">
        <v>1.5930493273542601</v>
      </c>
      <c r="M432" s="38">
        <v>0</v>
      </c>
      <c r="N432" s="38">
        <v>0</v>
      </c>
      <c r="O432" s="38">
        <v>0</v>
      </c>
      <c r="P432" s="38">
        <v>0</v>
      </c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34"/>
      <c r="AE432" s="35"/>
      <c r="AF432" s="35"/>
      <c r="AG432" s="35"/>
      <c r="AH432" s="35"/>
      <c r="AI432" s="35"/>
      <c r="AJ432" s="35"/>
      <c r="AK432" s="35"/>
      <c r="AL432" s="35"/>
      <c r="AM432" s="35"/>
      <c r="AN432" s="35"/>
      <c r="AO432" s="35"/>
      <c r="AP432" s="35"/>
    </row>
    <row r="433" spans="1:42" x14ac:dyDescent="0.2">
      <c r="A433" s="20" t="s">
        <v>517</v>
      </c>
      <c r="B433" s="20" t="s">
        <v>519</v>
      </c>
      <c r="C433" s="21">
        <v>604</v>
      </c>
      <c r="D433" s="31">
        <f t="shared" si="6"/>
        <v>5.9470198675496695</v>
      </c>
      <c r="E433" s="38">
        <v>0</v>
      </c>
      <c r="F433" s="38">
        <v>0</v>
      </c>
      <c r="G433" s="38">
        <v>0.54139072847682124</v>
      </c>
      <c r="H433" s="38">
        <v>1.5612582781456954</v>
      </c>
      <c r="I433" s="38">
        <v>0</v>
      </c>
      <c r="J433" s="38">
        <v>0</v>
      </c>
      <c r="K433" s="38">
        <v>3.7582781456953644</v>
      </c>
      <c r="L433" s="38">
        <v>0</v>
      </c>
      <c r="M433" s="38">
        <v>0</v>
      </c>
      <c r="N433" s="38">
        <v>0</v>
      </c>
      <c r="O433" s="38">
        <v>8.6092715231788075E-2</v>
      </c>
      <c r="P433" s="38">
        <v>0</v>
      </c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34"/>
      <c r="AE433" s="35"/>
      <c r="AF433" s="35"/>
      <c r="AG433" s="35"/>
      <c r="AH433" s="35"/>
      <c r="AI433" s="35"/>
      <c r="AJ433" s="35"/>
      <c r="AK433" s="35"/>
      <c r="AL433" s="35"/>
      <c r="AM433" s="35"/>
      <c r="AN433" s="35"/>
      <c r="AO433" s="35"/>
      <c r="AP433" s="35"/>
    </row>
    <row r="434" spans="1:42" x14ac:dyDescent="0.2">
      <c r="A434" s="20" t="s">
        <v>517</v>
      </c>
      <c r="B434" s="20" t="s">
        <v>520</v>
      </c>
      <c r="C434" s="21">
        <v>1323</v>
      </c>
      <c r="D434" s="31">
        <f t="shared" si="6"/>
        <v>22.228269085411942</v>
      </c>
      <c r="E434" s="38">
        <v>0</v>
      </c>
      <c r="F434" s="38">
        <v>0</v>
      </c>
      <c r="G434" s="38">
        <v>0</v>
      </c>
      <c r="H434" s="38">
        <v>17.606198034769463</v>
      </c>
      <c r="I434" s="38">
        <v>0</v>
      </c>
      <c r="J434" s="38">
        <v>3.4429327286470142</v>
      </c>
      <c r="K434" s="38">
        <v>0</v>
      </c>
      <c r="L434" s="38">
        <v>0</v>
      </c>
      <c r="M434" s="38">
        <v>0</v>
      </c>
      <c r="N434" s="38">
        <v>1.1791383219954648</v>
      </c>
      <c r="O434" s="38">
        <v>0</v>
      </c>
      <c r="P434" s="38">
        <v>0</v>
      </c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34"/>
      <c r="AE434" s="35"/>
      <c r="AF434" s="35"/>
      <c r="AG434" s="35"/>
      <c r="AH434" s="35"/>
      <c r="AI434" s="35"/>
      <c r="AJ434" s="35"/>
      <c r="AK434" s="35"/>
      <c r="AL434" s="35"/>
      <c r="AM434" s="35"/>
      <c r="AN434" s="35"/>
      <c r="AO434" s="35"/>
      <c r="AP434" s="35"/>
    </row>
    <row r="435" spans="1:42" x14ac:dyDescent="0.2">
      <c r="A435" s="20" t="s">
        <v>596</v>
      </c>
      <c r="B435" s="20" t="s">
        <v>592</v>
      </c>
      <c r="C435" s="21">
        <v>889</v>
      </c>
      <c r="D435" s="31">
        <f t="shared" si="6"/>
        <v>0</v>
      </c>
      <c r="E435" s="38">
        <v>0</v>
      </c>
      <c r="F435" s="38">
        <v>0</v>
      </c>
      <c r="G435" s="38">
        <v>0</v>
      </c>
      <c r="H435" s="38">
        <v>0</v>
      </c>
      <c r="I435" s="38">
        <v>0</v>
      </c>
      <c r="J435" s="38">
        <v>0</v>
      </c>
      <c r="K435" s="38">
        <v>0</v>
      </c>
      <c r="L435" s="38">
        <v>0</v>
      </c>
      <c r="M435" s="38">
        <v>0</v>
      </c>
      <c r="N435" s="38">
        <v>0</v>
      </c>
      <c r="O435" s="38">
        <v>0</v>
      </c>
      <c r="P435" s="38">
        <v>0</v>
      </c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34"/>
      <c r="AE435" s="35"/>
      <c r="AF435" s="35"/>
      <c r="AG435" s="35"/>
      <c r="AH435" s="35"/>
      <c r="AI435" s="35"/>
      <c r="AJ435" s="35"/>
      <c r="AK435" s="35"/>
      <c r="AL435" s="35"/>
      <c r="AM435" s="35"/>
      <c r="AN435" s="35"/>
      <c r="AO435" s="35"/>
      <c r="AP435" s="35"/>
    </row>
    <row r="436" spans="1:42" x14ac:dyDescent="0.2">
      <c r="A436" s="20" t="s">
        <v>596</v>
      </c>
      <c r="B436" s="20" t="s">
        <v>593</v>
      </c>
      <c r="C436" s="21">
        <v>875</v>
      </c>
      <c r="D436" s="31">
        <f t="shared" si="6"/>
        <v>0</v>
      </c>
      <c r="E436" s="38">
        <v>0</v>
      </c>
      <c r="F436" s="38">
        <v>0</v>
      </c>
      <c r="G436" s="38">
        <v>0</v>
      </c>
      <c r="H436" s="38">
        <v>0</v>
      </c>
      <c r="I436" s="38">
        <v>0</v>
      </c>
      <c r="J436" s="38">
        <v>0</v>
      </c>
      <c r="K436" s="38">
        <v>0</v>
      </c>
      <c r="L436" s="38">
        <v>0</v>
      </c>
      <c r="M436" s="38">
        <v>0</v>
      </c>
      <c r="N436" s="38">
        <v>0</v>
      </c>
      <c r="O436" s="38">
        <v>0</v>
      </c>
      <c r="P436" s="38">
        <v>0</v>
      </c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34"/>
      <c r="AE436" s="35"/>
      <c r="AF436" s="35"/>
      <c r="AG436" s="35"/>
      <c r="AH436" s="35"/>
      <c r="AI436" s="35"/>
      <c r="AJ436" s="35"/>
      <c r="AK436" s="35"/>
      <c r="AL436" s="35"/>
      <c r="AM436" s="35"/>
      <c r="AN436" s="35"/>
      <c r="AO436" s="35"/>
      <c r="AP436" s="35"/>
    </row>
    <row r="437" spans="1:42" x14ac:dyDescent="0.2">
      <c r="A437" s="20" t="s">
        <v>596</v>
      </c>
      <c r="B437" s="20" t="s">
        <v>594</v>
      </c>
      <c r="C437" s="21">
        <v>1317</v>
      </c>
      <c r="D437" s="31">
        <f t="shared" si="6"/>
        <v>0</v>
      </c>
      <c r="E437" s="38">
        <v>0</v>
      </c>
      <c r="F437" s="38">
        <v>0</v>
      </c>
      <c r="G437" s="38">
        <v>0</v>
      </c>
      <c r="H437" s="38">
        <v>0</v>
      </c>
      <c r="I437" s="38">
        <v>0</v>
      </c>
      <c r="J437" s="38">
        <v>0</v>
      </c>
      <c r="K437" s="38">
        <v>0</v>
      </c>
      <c r="L437" s="38">
        <v>0</v>
      </c>
      <c r="M437" s="38">
        <v>0</v>
      </c>
      <c r="N437" s="38">
        <v>0</v>
      </c>
      <c r="O437" s="38">
        <v>0</v>
      </c>
      <c r="P437" s="38">
        <v>0</v>
      </c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34"/>
      <c r="AE437" s="35"/>
      <c r="AF437" s="35"/>
      <c r="AG437" s="35"/>
      <c r="AH437" s="35"/>
      <c r="AI437" s="35"/>
      <c r="AJ437" s="35"/>
      <c r="AK437" s="35"/>
      <c r="AL437" s="35"/>
      <c r="AM437" s="35"/>
      <c r="AN437" s="35"/>
      <c r="AO437" s="35"/>
      <c r="AP437" s="35"/>
    </row>
    <row r="438" spans="1:42" x14ac:dyDescent="0.2">
      <c r="A438" s="20" t="s">
        <v>521</v>
      </c>
      <c r="B438" s="20" t="s">
        <v>522</v>
      </c>
      <c r="C438" s="21">
        <v>2062</v>
      </c>
      <c r="D438" s="31">
        <f t="shared" si="6"/>
        <v>2.7580019398642097</v>
      </c>
      <c r="E438" s="38">
        <v>0</v>
      </c>
      <c r="F438" s="38">
        <v>0</v>
      </c>
      <c r="G438" s="38">
        <v>0</v>
      </c>
      <c r="H438" s="38">
        <v>0</v>
      </c>
      <c r="I438" s="38">
        <v>2.3094083414161011</v>
      </c>
      <c r="J438" s="38">
        <v>0</v>
      </c>
      <c r="K438" s="38">
        <v>0</v>
      </c>
      <c r="L438" s="38">
        <v>0</v>
      </c>
      <c r="M438" s="38">
        <v>0.44859359844810864</v>
      </c>
      <c r="N438" s="38">
        <v>0</v>
      </c>
      <c r="O438" s="38">
        <v>0</v>
      </c>
      <c r="P438" s="38">
        <v>0</v>
      </c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34"/>
      <c r="AE438" s="35"/>
      <c r="AF438" s="35"/>
      <c r="AG438" s="35"/>
      <c r="AH438" s="35"/>
      <c r="AI438" s="35"/>
      <c r="AJ438" s="35"/>
      <c r="AK438" s="35"/>
      <c r="AL438" s="35"/>
      <c r="AM438" s="35"/>
      <c r="AN438" s="35"/>
      <c r="AO438" s="35"/>
      <c r="AP438" s="35"/>
    </row>
    <row r="439" spans="1:42" x14ac:dyDescent="0.2">
      <c r="A439" s="20" t="s">
        <v>521</v>
      </c>
      <c r="B439" s="20" t="s">
        <v>523</v>
      </c>
      <c r="C439" s="21">
        <v>545</v>
      </c>
      <c r="D439" s="31">
        <f t="shared" si="6"/>
        <v>0.49541284403669728</v>
      </c>
      <c r="E439" s="38">
        <v>0.49541284403669728</v>
      </c>
      <c r="F439" s="38">
        <v>0</v>
      </c>
      <c r="G439" s="38">
        <v>0</v>
      </c>
      <c r="H439" s="38">
        <v>0</v>
      </c>
      <c r="I439" s="38">
        <v>0</v>
      </c>
      <c r="J439" s="38">
        <v>0</v>
      </c>
      <c r="K439" s="38">
        <v>0</v>
      </c>
      <c r="L439" s="38">
        <v>0</v>
      </c>
      <c r="M439" s="38">
        <v>0</v>
      </c>
      <c r="N439" s="38">
        <v>0</v>
      </c>
      <c r="O439" s="38">
        <v>0</v>
      </c>
      <c r="P439" s="38">
        <v>0</v>
      </c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34"/>
      <c r="AE439" s="35"/>
      <c r="AF439" s="35"/>
      <c r="AG439" s="35"/>
      <c r="AH439" s="35"/>
      <c r="AI439" s="35"/>
      <c r="AJ439" s="35"/>
      <c r="AK439" s="35"/>
      <c r="AL439" s="35"/>
      <c r="AM439" s="35"/>
      <c r="AN439" s="35"/>
      <c r="AO439" s="35"/>
      <c r="AP439" s="35"/>
    </row>
    <row r="440" spans="1:42" x14ac:dyDescent="0.2">
      <c r="A440" s="20" t="s">
        <v>521</v>
      </c>
      <c r="B440" s="20" t="s">
        <v>524</v>
      </c>
      <c r="C440" s="21">
        <v>234</v>
      </c>
      <c r="D440" s="31">
        <f t="shared" si="6"/>
        <v>0</v>
      </c>
      <c r="E440" s="38">
        <v>0</v>
      </c>
      <c r="F440" s="38">
        <v>0</v>
      </c>
      <c r="G440" s="38">
        <v>0</v>
      </c>
      <c r="H440" s="38">
        <v>0</v>
      </c>
      <c r="I440" s="38">
        <v>0</v>
      </c>
      <c r="J440" s="38">
        <v>0</v>
      </c>
      <c r="K440" s="38">
        <v>0</v>
      </c>
      <c r="L440" s="38">
        <v>0</v>
      </c>
      <c r="M440" s="38">
        <v>0</v>
      </c>
      <c r="N440" s="38">
        <v>0</v>
      </c>
      <c r="O440" s="38">
        <v>0</v>
      </c>
      <c r="P440" s="38">
        <v>0</v>
      </c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34"/>
      <c r="AE440" s="35"/>
      <c r="AF440" s="35"/>
      <c r="AG440" s="35"/>
      <c r="AH440" s="35"/>
      <c r="AI440" s="35"/>
      <c r="AJ440" s="35"/>
      <c r="AK440" s="35"/>
      <c r="AL440" s="35"/>
      <c r="AM440" s="35"/>
      <c r="AN440" s="35"/>
      <c r="AO440" s="35"/>
      <c r="AP440" s="35"/>
    </row>
    <row r="441" spans="1:42" x14ac:dyDescent="0.2">
      <c r="A441" s="20" t="s">
        <v>521</v>
      </c>
      <c r="B441" s="20" t="s">
        <v>525</v>
      </c>
      <c r="C441" s="21">
        <v>178</v>
      </c>
      <c r="D441" s="31">
        <f t="shared" si="6"/>
        <v>0</v>
      </c>
      <c r="E441" s="38">
        <v>0</v>
      </c>
      <c r="F441" s="38">
        <v>0</v>
      </c>
      <c r="G441" s="38">
        <v>0</v>
      </c>
      <c r="H441" s="38">
        <v>0</v>
      </c>
      <c r="I441" s="38">
        <v>0</v>
      </c>
      <c r="J441" s="38">
        <v>0</v>
      </c>
      <c r="K441" s="38">
        <v>0</v>
      </c>
      <c r="L441" s="38">
        <v>0</v>
      </c>
      <c r="M441" s="38">
        <v>0</v>
      </c>
      <c r="N441" s="38">
        <v>0</v>
      </c>
      <c r="O441" s="38">
        <v>0</v>
      </c>
      <c r="P441" s="38">
        <v>0</v>
      </c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34"/>
      <c r="AE441" s="35"/>
      <c r="AF441" s="35"/>
      <c r="AG441" s="35"/>
      <c r="AH441" s="35"/>
      <c r="AI441" s="35"/>
      <c r="AJ441" s="35"/>
      <c r="AK441" s="35"/>
      <c r="AL441" s="35"/>
      <c r="AM441" s="35"/>
      <c r="AN441" s="35"/>
      <c r="AO441" s="35"/>
      <c r="AP441" s="35"/>
    </row>
    <row r="442" spans="1:42" x14ac:dyDescent="0.2">
      <c r="A442" s="20" t="s">
        <v>597</v>
      </c>
      <c r="B442" s="20" t="s">
        <v>587</v>
      </c>
      <c r="C442" s="21">
        <v>2053</v>
      </c>
      <c r="D442" s="31">
        <f t="shared" si="6"/>
        <v>0</v>
      </c>
      <c r="E442" s="38">
        <v>0</v>
      </c>
      <c r="F442" s="38">
        <v>0</v>
      </c>
      <c r="G442" s="38">
        <v>0</v>
      </c>
      <c r="H442" s="38">
        <v>0</v>
      </c>
      <c r="I442" s="38">
        <v>0</v>
      </c>
      <c r="J442" s="38">
        <v>0</v>
      </c>
      <c r="K442" s="38">
        <v>0</v>
      </c>
      <c r="L442" s="38">
        <v>0</v>
      </c>
      <c r="M442" s="38">
        <v>0</v>
      </c>
      <c r="N442" s="38">
        <v>0</v>
      </c>
      <c r="O442" s="38">
        <v>0</v>
      </c>
      <c r="P442" s="38">
        <v>0</v>
      </c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34"/>
      <c r="AE442" s="35"/>
      <c r="AF442" s="35"/>
      <c r="AG442" s="35"/>
      <c r="AH442" s="35"/>
      <c r="AI442" s="35"/>
      <c r="AJ442" s="35"/>
      <c r="AK442" s="35"/>
      <c r="AL442" s="35"/>
      <c r="AM442" s="35"/>
      <c r="AN442" s="35"/>
      <c r="AO442" s="35"/>
      <c r="AP442" s="35"/>
    </row>
    <row r="443" spans="1:42" x14ac:dyDescent="0.2">
      <c r="A443" s="20" t="s">
        <v>597</v>
      </c>
      <c r="B443" s="20" t="s">
        <v>588</v>
      </c>
      <c r="C443" s="21">
        <v>542</v>
      </c>
      <c r="D443" s="31">
        <f t="shared" si="6"/>
        <v>0</v>
      </c>
      <c r="E443" s="38">
        <v>0</v>
      </c>
      <c r="F443" s="38">
        <v>0</v>
      </c>
      <c r="G443" s="38">
        <v>0</v>
      </c>
      <c r="H443" s="38">
        <v>0</v>
      </c>
      <c r="I443" s="38">
        <v>0</v>
      </c>
      <c r="J443" s="38">
        <v>0</v>
      </c>
      <c r="K443" s="38">
        <v>0</v>
      </c>
      <c r="L443" s="38">
        <v>0</v>
      </c>
      <c r="M443" s="38">
        <v>0</v>
      </c>
      <c r="N443" s="38">
        <v>0</v>
      </c>
      <c r="O443" s="38">
        <v>0</v>
      </c>
      <c r="P443" s="38">
        <v>0</v>
      </c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34"/>
      <c r="AE443" s="35"/>
      <c r="AF443" s="35"/>
      <c r="AG443" s="35"/>
      <c r="AH443" s="35"/>
      <c r="AI443" s="35"/>
      <c r="AJ443" s="35"/>
      <c r="AK443" s="35"/>
      <c r="AL443" s="35"/>
      <c r="AM443" s="35"/>
      <c r="AN443" s="35"/>
      <c r="AO443" s="35"/>
      <c r="AP443" s="35"/>
    </row>
    <row r="444" spans="1:42" x14ac:dyDescent="0.2">
      <c r="A444" s="20" t="s">
        <v>597</v>
      </c>
      <c r="B444" s="20" t="s">
        <v>589</v>
      </c>
      <c r="C444" s="21">
        <v>236</v>
      </c>
      <c r="D444" s="31">
        <f t="shared" si="6"/>
        <v>0</v>
      </c>
      <c r="E444" s="38">
        <v>0</v>
      </c>
      <c r="F444" s="38">
        <v>0</v>
      </c>
      <c r="G444" s="38">
        <v>0</v>
      </c>
      <c r="H444" s="38">
        <v>0</v>
      </c>
      <c r="I444" s="38">
        <v>0</v>
      </c>
      <c r="J444" s="38">
        <v>0</v>
      </c>
      <c r="K444" s="38">
        <v>0</v>
      </c>
      <c r="L444" s="38">
        <v>0</v>
      </c>
      <c r="M444" s="38">
        <v>0</v>
      </c>
      <c r="N444" s="38">
        <v>0</v>
      </c>
      <c r="O444" s="38">
        <v>0</v>
      </c>
      <c r="P444" s="38">
        <v>0</v>
      </c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34"/>
      <c r="AE444" s="35"/>
      <c r="AF444" s="35"/>
      <c r="AG444" s="35"/>
      <c r="AH444" s="35"/>
      <c r="AI444" s="35"/>
      <c r="AJ444" s="35"/>
      <c r="AK444" s="35"/>
      <c r="AL444" s="35"/>
      <c r="AM444" s="35"/>
      <c r="AN444" s="35"/>
      <c r="AO444" s="35"/>
      <c r="AP444" s="35"/>
    </row>
    <row r="445" spans="1:42" x14ac:dyDescent="0.2">
      <c r="A445" s="20" t="s">
        <v>597</v>
      </c>
      <c r="B445" s="20" t="s">
        <v>590</v>
      </c>
      <c r="C445" s="21">
        <v>176</v>
      </c>
      <c r="D445" s="31">
        <f t="shared" si="6"/>
        <v>0</v>
      </c>
      <c r="E445" s="38">
        <v>0</v>
      </c>
      <c r="F445" s="38">
        <v>0</v>
      </c>
      <c r="G445" s="38">
        <v>0</v>
      </c>
      <c r="H445" s="38">
        <v>0</v>
      </c>
      <c r="I445" s="38">
        <v>0</v>
      </c>
      <c r="J445" s="38">
        <v>0</v>
      </c>
      <c r="K445" s="38">
        <v>0</v>
      </c>
      <c r="L445" s="38">
        <v>0</v>
      </c>
      <c r="M445" s="38">
        <v>0</v>
      </c>
      <c r="N445" s="38">
        <v>0</v>
      </c>
      <c r="O445" s="38">
        <v>0</v>
      </c>
      <c r="P445" s="38">
        <v>0</v>
      </c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34"/>
      <c r="AE445" s="35"/>
      <c r="AF445" s="35"/>
      <c r="AG445" s="35"/>
      <c r="AH445" s="35"/>
      <c r="AI445" s="35"/>
      <c r="AJ445" s="35"/>
      <c r="AK445" s="35"/>
      <c r="AL445" s="35"/>
      <c r="AM445" s="35"/>
      <c r="AN445" s="35"/>
      <c r="AO445" s="35"/>
      <c r="AP445" s="35"/>
    </row>
    <row r="446" spans="1:42" x14ac:dyDescent="0.2"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</row>
  </sheetData>
  <autoFilter ref="A13:AR445" xr:uid="{E10123C4-CAFE-4AA1-8E28-CFFB63B96FE0}">
    <sortState xmlns:xlrd2="http://schemas.microsoft.com/office/spreadsheetml/2017/richdata2" ref="A14:AR445">
      <sortCondition ref="A13:A445"/>
    </sortState>
  </autoFilter>
  <sortState xmlns:xlrd2="http://schemas.microsoft.com/office/spreadsheetml/2017/richdata2" ref="A14:P410">
    <sortCondition ref="A14:A410"/>
    <sortCondition ref="B14:B410"/>
  </sortState>
  <mergeCells count="5">
    <mergeCell ref="D12:P12"/>
    <mergeCell ref="A1:P1"/>
    <mergeCell ref="A2:P2"/>
    <mergeCell ref="A3:P3"/>
    <mergeCell ref="D8:P8"/>
  </mergeCells>
  <pageMargins left="0.7" right="0.7" top="0.75" bottom="0.75" header="0.3" footer="0.3"/>
  <pageSetup scale="74" fitToHeight="0" orientation="portrait" r:id="rId1"/>
  <headerFooter>
    <oddHeader>&amp;R&amp;"-,Bold"Attachment A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R445"/>
  <sheetViews>
    <sheetView view="pageLayout" zoomScaleNormal="115" workbookViewId="0">
      <selection sqref="A1:XFD1"/>
    </sheetView>
  </sheetViews>
  <sheetFormatPr defaultColWidth="9.1796875" defaultRowHeight="10" x14ac:dyDescent="0.2"/>
  <cols>
    <col min="1" max="1" width="18.1796875" style="1" bestFit="1" customWidth="1"/>
    <col min="2" max="2" width="8" style="1" bestFit="1" customWidth="1"/>
    <col min="3" max="3" width="8.453125" style="9" bestFit="1" customWidth="1"/>
    <col min="4" max="4" width="12.81640625" style="1" bestFit="1" customWidth="1"/>
    <col min="5" max="16" width="6.1796875" style="1" customWidth="1"/>
    <col min="17" max="16384" width="9.1796875" style="1"/>
  </cols>
  <sheetData>
    <row r="1" spans="1:44" ht="12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44" ht="12.75" customHeight="1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44" ht="12.75" customHeight="1" x14ac:dyDescent="0.2">
      <c r="A3" s="37" t="s">
        <v>526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44" ht="10.5" x14ac:dyDescent="0.2">
      <c r="A4" s="2"/>
      <c r="B4" s="3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7" spans="1:44" ht="10.5" x14ac:dyDescent="0.25">
      <c r="C7" s="5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</row>
    <row r="8" spans="1:44" x14ac:dyDescent="0.2">
      <c r="C8" s="6"/>
      <c r="D8" s="36" t="s">
        <v>601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44" ht="10.5" x14ac:dyDescent="0.25">
      <c r="C9" s="5"/>
      <c r="D9" s="28" t="s">
        <v>527</v>
      </c>
      <c r="E9" s="27" t="s">
        <v>3</v>
      </c>
      <c r="F9" s="27" t="s">
        <v>4</v>
      </c>
      <c r="G9" s="27" t="s">
        <v>5</v>
      </c>
      <c r="H9" s="27" t="s">
        <v>6</v>
      </c>
      <c r="I9" s="27" t="s">
        <v>7</v>
      </c>
      <c r="J9" s="27" t="s">
        <v>8</v>
      </c>
      <c r="K9" s="27" t="s">
        <v>9</v>
      </c>
      <c r="L9" s="27" t="s">
        <v>10</v>
      </c>
      <c r="M9" s="27" t="s">
        <v>11</v>
      </c>
      <c r="N9" s="27" t="s">
        <v>12</v>
      </c>
      <c r="O9" s="27" t="s">
        <v>13</v>
      </c>
      <c r="P9" s="27" t="s">
        <v>14</v>
      </c>
      <c r="R9" s="10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</row>
    <row r="10" spans="1:44" x14ac:dyDescent="0.2">
      <c r="C10" s="6"/>
      <c r="D10" s="29">
        <v>0.17731082261566009</v>
      </c>
      <c r="E10" s="30">
        <v>1.1717364792983851E-2</v>
      </c>
      <c r="F10" s="30">
        <v>1.9136128145028066E-3</v>
      </c>
      <c r="G10" s="30">
        <v>1.4794281216755032E-2</v>
      </c>
      <c r="H10" s="30">
        <v>2.5086707202103462E-2</v>
      </c>
      <c r="I10" s="30">
        <v>2.3592575614734601E-2</v>
      </c>
      <c r="J10" s="30">
        <v>1.3295825080652834E-2</v>
      </c>
      <c r="K10" s="30">
        <v>2.9004748354509207E-2</v>
      </c>
      <c r="L10" s="30">
        <v>1.2668765514318581E-2</v>
      </c>
      <c r="M10" s="30">
        <v>2.1240021103797819E-2</v>
      </c>
      <c r="N10" s="30">
        <v>9.3150779716136625E-3</v>
      </c>
      <c r="O10" s="30">
        <v>5.8100312232418549E-3</v>
      </c>
      <c r="P10" s="30">
        <v>8.8718117264463461E-3</v>
      </c>
      <c r="R10" s="33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44" x14ac:dyDescent="0.2"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x14ac:dyDescent="0.2">
      <c r="A12" s="11"/>
      <c r="B12" s="11"/>
      <c r="D12" s="36" t="s">
        <v>599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x14ac:dyDescent="0.2">
      <c r="A13" s="17" t="s">
        <v>15</v>
      </c>
      <c r="B13" s="18" t="s">
        <v>16</v>
      </c>
      <c r="C13" s="19" t="s">
        <v>17</v>
      </c>
      <c r="D13" s="26" t="s">
        <v>528</v>
      </c>
      <c r="E13" s="26" t="s">
        <v>3</v>
      </c>
      <c r="F13" s="26" t="s">
        <v>4</v>
      </c>
      <c r="G13" s="26" t="s">
        <v>5</v>
      </c>
      <c r="H13" s="26" t="s">
        <v>6</v>
      </c>
      <c r="I13" s="26" t="s">
        <v>7</v>
      </c>
      <c r="J13" s="26" t="s">
        <v>8</v>
      </c>
      <c r="K13" s="26" t="s">
        <v>9</v>
      </c>
      <c r="L13" s="26" t="s">
        <v>10</v>
      </c>
      <c r="M13" s="26" t="s">
        <v>11</v>
      </c>
      <c r="N13" s="26" t="s">
        <v>12</v>
      </c>
      <c r="O13" s="26" t="s">
        <v>13</v>
      </c>
      <c r="P13" s="26" t="s">
        <v>14</v>
      </c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0"/>
    </row>
    <row r="14" spans="1:44" x14ac:dyDescent="0.2">
      <c r="A14" s="20" t="s">
        <v>18</v>
      </c>
      <c r="B14" s="20" t="s">
        <v>19</v>
      </c>
      <c r="C14" s="21">
        <v>155</v>
      </c>
      <c r="D14" s="22">
        <f t="shared" ref="D14:D77" si="0">SUM(E14:P14)</f>
        <v>3.2258064516129031E-2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2.5806451612903226E-2</v>
      </c>
      <c r="N14" s="22">
        <v>6.4516129032258064E-3</v>
      </c>
      <c r="O14" s="22">
        <v>0</v>
      </c>
      <c r="P14" s="22">
        <v>0</v>
      </c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3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0"/>
    </row>
    <row r="15" spans="1:44" x14ac:dyDescent="0.2">
      <c r="A15" s="20" t="s">
        <v>18</v>
      </c>
      <c r="B15" s="20" t="s">
        <v>20</v>
      </c>
      <c r="C15" s="21">
        <v>198</v>
      </c>
      <c r="D15" s="22">
        <f t="shared" si="0"/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3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0"/>
    </row>
    <row r="16" spans="1:44" x14ac:dyDescent="0.2">
      <c r="A16" s="23" t="s">
        <v>18</v>
      </c>
      <c r="B16" s="23" t="s">
        <v>21</v>
      </c>
      <c r="C16" s="24">
        <v>528</v>
      </c>
      <c r="D16" s="22">
        <f t="shared" si="0"/>
        <v>4.5454545454545456E-2</v>
      </c>
      <c r="E16" s="25">
        <v>0</v>
      </c>
      <c r="F16" s="25">
        <v>0</v>
      </c>
      <c r="G16" s="25">
        <v>0</v>
      </c>
      <c r="H16" s="25">
        <v>0</v>
      </c>
      <c r="I16" s="25">
        <v>3.5984848484848488E-2</v>
      </c>
      <c r="J16" s="25">
        <v>0</v>
      </c>
      <c r="K16" s="25">
        <v>0</v>
      </c>
      <c r="L16" s="25">
        <v>0</v>
      </c>
      <c r="M16" s="25">
        <v>9.46969696969697E-3</v>
      </c>
      <c r="N16" s="25">
        <v>0</v>
      </c>
      <c r="O16" s="25">
        <v>0</v>
      </c>
      <c r="P16" s="25">
        <v>0</v>
      </c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3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5"/>
    </row>
    <row r="17" spans="1:43" x14ac:dyDescent="0.2">
      <c r="A17" s="23" t="s">
        <v>585</v>
      </c>
      <c r="B17" s="23" t="s">
        <v>22</v>
      </c>
      <c r="C17" s="24">
        <v>5725</v>
      </c>
      <c r="D17" s="22">
        <f t="shared" si="0"/>
        <v>5.0655021834061136E-3</v>
      </c>
      <c r="E17" s="25">
        <v>0</v>
      </c>
      <c r="F17" s="25">
        <v>0</v>
      </c>
      <c r="G17" s="25">
        <v>6.9868995633187768E-4</v>
      </c>
      <c r="H17" s="25">
        <v>0</v>
      </c>
      <c r="I17" s="25">
        <v>0</v>
      </c>
      <c r="J17" s="25">
        <v>0</v>
      </c>
      <c r="K17" s="25">
        <v>0</v>
      </c>
      <c r="L17" s="25">
        <v>4.3668122270742356E-3</v>
      </c>
      <c r="M17" s="25">
        <v>0</v>
      </c>
      <c r="N17" s="25">
        <v>0</v>
      </c>
      <c r="O17" s="25">
        <v>0</v>
      </c>
      <c r="P17" s="25">
        <v>0</v>
      </c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3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5"/>
    </row>
    <row r="18" spans="1:43" x14ac:dyDescent="0.2">
      <c r="A18" s="20" t="s">
        <v>585</v>
      </c>
      <c r="B18" s="20" t="s">
        <v>23</v>
      </c>
      <c r="C18" s="21">
        <v>739</v>
      </c>
      <c r="D18" s="22">
        <f t="shared" si="0"/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3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5"/>
    </row>
    <row r="19" spans="1:43" x14ac:dyDescent="0.2">
      <c r="A19" s="20" t="s">
        <v>585</v>
      </c>
      <c r="B19" s="20" t="s">
        <v>24</v>
      </c>
      <c r="C19" s="21">
        <v>1252</v>
      </c>
      <c r="D19" s="22">
        <f t="shared" si="0"/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3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5"/>
    </row>
    <row r="20" spans="1:43" x14ac:dyDescent="0.2">
      <c r="A20" s="20" t="s">
        <v>585</v>
      </c>
      <c r="B20" s="20" t="s">
        <v>25</v>
      </c>
      <c r="C20" s="21">
        <v>705</v>
      </c>
      <c r="D20" s="22">
        <f t="shared" si="0"/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3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5"/>
    </row>
    <row r="21" spans="1:43" x14ac:dyDescent="0.2">
      <c r="A21" s="20" t="s">
        <v>585</v>
      </c>
      <c r="B21" s="20" t="s">
        <v>26</v>
      </c>
      <c r="C21" s="21">
        <v>1662</v>
      </c>
      <c r="D21" s="22">
        <f t="shared" si="0"/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3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5"/>
    </row>
    <row r="22" spans="1:43" x14ac:dyDescent="0.2">
      <c r="A22" s="20" t="s">
        <v>585</v>
      </c>
      <c r="B22" s="20" t="s">
        <v>27</v>
      </c>
      <c r="C22" s="21">
        <v>2780</v>
      </c>
      <c r="D22" s="22">
        <f t="shared" si="0"/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3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5"/>
    </row>
    <row r="23" spans="1:43" x14ac:dyDescent="0.2">
      <c r="A23" s="23" t="s">
        <v>585</v>
      </c>
      <c r="B23" s="23" t="s">
        <v>28</v>
      </c>
      <c r="C23" s="24">
        <v>1533</v>
      </c>
      <c r="D23" s="22">
        <f t="shared" si="0"/>
        <v>1.9569471624266144E-3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1.9569471624266144E-3</v>
      </c>
      <c r="M23" s="25">
        <v>0</v>
      </c>
      <c r="N23" s="25">
        <v>0</v>
      </c>
      <c r="O23" s="25">
        <v>0</v>
      </c>
      <c r="P23" s="25">
        <v>0</v>
      </c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3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5"/>
    </row>
    <row r="24" spans="1:43" x14ac:dyDescent="0.2">
      <c r="A24" s="20" t="s">
        <v>585</v>
      </c>
      <c r="B24" s="20" t="s">
        <v>29</v>
      </c>
      <c r="C24" s="21">
        <v>1149</v>
      </c>
      <c r="D24" s="22">
        <f t="shared" si="0"/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3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5"/>
    </row>
    <row r="25" spans="1:43" x14ac:dyDescent="0.2">
      <c r="A25" s="23" t="s">
        <v>585</v>
      </c>
      <c r="B25" s="23" t="s">
        <v>30</v>
      </c>
      <c r="C25" s="24">
        <v>1760</v>
      </c>
      <c r="D25" s="22">
        <f t="shared" si="0"/>
        <v>4.7727272727272729E-2</v>
      </c>
      <c r="E25" s="25">
        <v>0</v>
      </c>
      <c r="F25" s="25">
        <v>0</v>
      </c>
      <c r="G25" s="25">
        <v>0</v>
      </c>
      <c r="H25" s="25">
        <v>0</v>
      </c>
      <c r="I25" s="25">
        <v>1.7045454545454545E-3</v>
      </c>
      <c r="J25" s="25">
        <v>7.9545454545454537E-3</v>
      </c>
      <c r="K25" s="25">
        <v>0</v>
      </c>
      <c r="L25" s="25">
        <v>1.1363636363636363E-3</v>
      </c>
      <c r="M25" s="25">
        <v>0</v>
      </c>
      <c r="N25" s="25">
        <v>1.1363636363636363E-3</v>
      </c>
      <c r="O25" s="25">
        <v>3.5795454545454547E-2</v>
      </c>
      <c r="P25" s="25">
        <v>0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3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5"/>
    </row>
    <row r="26" spans="1:43" x14ac:dyDescent="0.2">
      <c r="A26" s="20" t="s">
        <v>585</v>
      </c>
      <c r="B26" s="20" t="s">
        <v>31</v>
      </c>
      <c r="C26" s="21">
        <v>2157</v>
      </c>
      <c r="D26" s="22">
        <f t="shared" si="0"/>
        <v>7.8813166434863243E-3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1.3908205841446453E-3</v>
      </c>
      <c r="N26" s="22">
        <v>0</v>
      </c>
      <c r="O26" s="22">
        <v>0</v>
      </c>
      <c r="P26" s="22">
        <v>6.4904960593416784E-3</v>
      </c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3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5"/>
    </row>
    <row r="27" spans="1:43" x14ac:dyDescent="0.2">
      <c r="A27" s="23" t="s">
        <v>32</v>
      </c>
      <c r="B27" s="23" t="s">
        <v>33</v>
      </c>
      <c r="C27" s="24">
        <v>1427</v>
      </c>
      <c r="D27" s="22">
        <f t="shared" si="0"/>
        <v>7.0077084793272596E-4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7.0077084793272596E-4</v>
      </c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3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5"/>
    </row>
    <row r="28" spans="1:43" x14ac:dyDescent="0.2">
      <c r="A28" s="20" t="s">
        <v>32</v>
      </c>
      <c r="B28" s="20" t="s">
        <v>34</v>
      </c>
      <c r="C28" s="21">
        <v>2360</v>
      </c>
      <c r="D28" s="22">
        <f t="shared" si="0"/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3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5"/>
    </row>
    <row r="29" spans="1:43" x14ac:dyDescent="0.2">
      <c r="A29" s="23" t="s">
        <v>32</v>
      </c>
      <c r="B29" s="23" t="s">
        <v>35</v>
      </c>
      <c r="C29" s="24">
        <v>1227</v>
      </c>
      <c r="D29" s="22">
        <f t="shared" si="0"/>
        <v>5.7864710676446621E-2</v>
      </c>
      <c r="E29" s="25">
        <v>0</v>
      </c>
      <c r="F29" s="25">
        <v>0</v>
      </c>
      <c r="G29" s="25">
        <v>0</v>
      </c>
      <c r="H29" s="25">
        <v>3.1784841075794622E-2</v>
      </c>
      <c r="I29" s="25">
        <v>0</v>
      </c>
      <c r="J29" s="25">
        <v>2.6079869600651995E-2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3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5"/>
    </row>
    <row r="30" spans="1:43" x14ac:dyDescent="0.2">
      <c r="A30" s="23" t="s">
        <v>36</v>
      </c>
      <c r="B30" s="23" t="s">
        <v>37</v>
      </c>
      <c r="C30" s="24">
        <v>2123</v>
      </c>
      <c r="D30" s="22">
        <f t="shared" si="0"/>
        <v>1.3612812058407913</v>
      </c>
      <c r="E30" s="25">
        <v>0</v>
      </c>
      <c r="F30" s="25">
        <v>0</v>
      </c>
      <c r="G30" s="25">
        <v>9.4206311822892137E-4</v>
      </c>
      <c r="H30" s="25">
        <v>0.8205369759773905</v>
      </c>
      <c r="I30" s="25">
        <v>5.5581723975506356E-2</v>
      </c>
      <c r="J30" s="25">
        <v>0.31229392369288744</v>
      </c>
      <c r="K30" s="25">
        <v>1.7428167687235045E-2</v>
      </c>
      <c r="L30" s="25">
        <v>8.3372585963259541E-2</v>
      </c>
      <c r="M30" s="25">
        <v>5.7465850211964202E-2</v>
      </c>
      <c r="N30" s="25">
        <v>0</v>
      </c>
      <c r="O30" s="25">
        <v>0</v>
      </c>
      <c r="P30" s="25">
        <v>1.3659915214319359E-2</v>
      </c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3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5"/>
    </row>
    <row r="31" spans="1:43" x14ac:dyDescent="0.2">
      <c r="A31" s="23" t="s">
        <v>36</v>
      </c>
      <c r="B31" s="23" t="s">
        <v>38</v>
      </c>
      <c r="C31" s="24">
        <v>1676</v>
      </c>
      <c r="D31" s="22">
        <f t="shared" si="0"/>
        <v>4.6539379474940329E-2</v>
      </c>
      <c r="E31" s="25">
        <v>0</v>
      </c>
      <c r="F31" s="25">
        <v>0</v>
      </c>
      <c r="G31" s="25">
        <v>1.6706443914081145E-2</v>
      </c>
      <c r="H31" s="25">
        <v>0</v>
      </c>
      <c r="I31" s="25">
        <v>0</v>
      </c>
      <c r="J31" s="25">
        <v>2.8042959427207637E-2</v>
      </c>
      <c r="K31" s="25">
        <v>5.966587112171838E-4</v>
      </c>
      <c r="L31" s="25">
        <v>0</v>
      </c>
      <c r="M31" s="25">
        <v>0</v>
      </c>
      <c r="N31" s="25">
        <v>0</v>
      </c>
      <c r="O31" s="25">
        <v>1.1933174224343676E-3</v>
      </c>
      <c r="P31" s="25">
        <v>0</v>
      </c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3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5"/>
    </row>
    <row r="32" spans="1:43" x14ac:dyDescent="0.2">
      <c r="A32" s="20" t="s">
        <v>39</v>
      </c>
      <c r="B32" s="20" t="s">
        <v>40</v>
      </c>
      <c r="C32" s="21">
        <v>1605</v>
      </c>
      <c r="D32" s="22">
        <f t="shared" si="0"/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3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5"/>
    </row>
    <row r="33" spans="1:43" x14ac:dyDescent="0.2">
      <c r="A33" s="20" t="s">
        <v>39</v>
      </c>
      <c r="B33" s="20" t="s">
        <v>41</v>
      </c>
      <c r="C33" s="21">
        <v>1667</v>
      </c>
      <c r="D33" s="22">
        <f t="shared" si="0"/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3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5"/>
    </row>
    <row r="34" spans="1:43" x14ac:dyDescent="0.2">
      <c r="A34" s="23" t="s">
        <v>39</v>
      </c>
      <c r="B34" s="23" t="s">
        <v>42</v>
      </c>
      <c r="C34" s="24">
        <v>1134</v>
      </c>
      <c r="D34" s="22">
        <f t="shared" si="0"/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3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5"/>
    </row>
    <row r="35" spans="1:43" x14ac:dyDescent="0.2">
      <c r="A35" s="23" t="s">
        <v>529</v>
      </c>
      <c r="B35" s="23" t="s">
        <v>530</v>
      </c>
      <c r="C35" s="24">
        <v>94</v>
      </c>
      <c r="D35" s="22">
        <f t="shared" si="0"/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3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5"/>
    </row>
    <row r="36" spans="1:43" x14ac:dyDescent="0.2">
      <c r="A36" s="20" t="s">
        <v>529</v>
      </c>
      <c r="B36" s="20" t="s">
        <v>531</v>
      </c>
      <c r="C36" s="21">
        <v>18</v>
      </c>
      <c r="D36" s="22">
        <f t="shared" si="0"/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3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5"/>
    </row>
    <row r="37" spans="1:43" x14ac:dyDescent="0.2">
      <c r="A37" s="23" t="s">
        <v>43</v>
      </c>
      <c r="B37" s="23" t="s">
        <v>44</v>
      </c>
      <c r="C37" s="24">
        <v>921</v>
      </c>
      <c r="D37" s="22">
        <f t="shared" si="0"/>
        <v>0.11834961997828447</v>
      </c>
      <c r="E37" s="25">
        <v>2.1715526601520088E-3</v>
      </c>
      <c r="F37" s="25">
        <v>4.0173724212812158E-2</v>
      </c>
      <c r="G37" s="25">
        <v>0</v>
      </c>
      <c r="H37" s="25">
        <v>2.1715526601520088E-3</v>
      </c>
      <c r="I37" s="25">
        <v>5.4288816503800215E-3</v>
      </c>
      <c r="J37" s="25">
        <v>1.0857763300760044E-3</v>
      </c>
      <c r="K37" s="25">
        <v>2.0629750271444081E-2</v>
      </c>
      <c r="L37" s="25">
        <v>0</v>
      </c>
      <c r="M37" s="25">
        <v>1.9543973941368076E-2</v>
      </c>
      <c r="N37" s="25">
        <v>0</v>
      </c>
      <c r="O37" s="25">
        <v>0</v>
      </c>
      <c r="P37" s="25">
        <v>2.714440825190011E-2</v>
      </c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3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5"/>
    </row>
    <row r="38" spans="1:43" x14ac:dyDescent="0.2">
      <c r="A38" s="20" t="s">
        <v>45</v>
      </c>
      <c r="B38" s="20" t="s">
        <v>46</v>
      </c>
      <c r="C38" s="21">
        <v>327</v>
      </c>
      <c r="D38" s="22">
        <f t="shared" si="0"/>
        <v>2.7522935779816515E-2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9.1743119266055051E-3</v>
      </c>
      <c r="L38" s="22">
        <v>1.834862385321101E-2</v>
      </c>
      <c r="M38" s="22">
        <v>0</v>
      </c>
      <c r="N38" s="22">
        <v>0</v>
      </c>
      <c r="O38" s="22">
        <v>0</v>
      </c>
      <c r="P38" s="22">
        <v>0</v>
      </c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3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5"/>
    </row>
    <row r="39" spans="1:43" x14ac:dyDescent="0.2">
      <c r="A39" s="23" t="s">
        <v>47</v>
      </c>
      <c r="B39" s="23" t="s">
        <v>48</v>
      </c>
      <c r="C39" s="24">
        <v>1060</v>
      </c>
      <c r="D39" s="22">
        <f t="shared" si="0"/>
        <v>1.981132075471698E-2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1.981132075471698E-2</v>
      </c>
      <c r="N39" s="25">
        <v>0</v>
      </c>
      <c r="O39" s="25">
        <v>0</v>
      </c>
      <c r="P39" s="25">
        <v>0</v>
      </c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3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5"/>
    </row>
    <row r="40" spans="1:43" x14ac:dyDescent="0.2">
      <c r="A40" s="23" t="s">
        <v>47</v>
      </c>
      <c r="B40" s="23" t="s">
        <v>49</v>
      </c>
      <c r="C40" s="24">
        <v>49</v>
      </c>
      <c r="D40" s="22">
        <f t="shared" si="0"/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3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5"/>
    </row>
    <row r="41" spans="1:43" x14ac:dyDescent="0.2">
      <c r="A41" s="23" t="s">
        <v>47</v>
      </c>
      <c r="B41" s="23" t="s">
        <v>50</v>
      </c>
      <c r="C41" s="24">
        <v>1781</v>
      </c>
      <c r="D41" s="22">
        <f t="shared" si="0"/>
        <v>6.0640089837170133E-2</v>
      </c>
      <c r="E41" s="25">
        <v>0</v>
      </c>
      <c r="F41" s="25">
        <v>0</v>
      </c>
      <c r="G41" s="25">
        <v>0</v>
      </c>
      <c r="H41" s="25">
        <v>1.5721504772599662E-2</v>
      </c>
      <c r="I41" s="25">
        <v>5.6148231330713087E-4</v>
      </c>
      <c r="J41" s="25">
        <v>0</v>
      </c>
      <c r="K41" s="25">
        <v>5.6148231330713087E-4</v>
      </c>
      <c r="L41" s="25">
        <v>1.1229646266142617E-3</v>
      </c>
      <c r="M41" s="25">
        <v>6.1763054463784394E-3</v>
      </c>
      <c r="N41" s="25">
        <v>7.2992700729927005E-3</v>
      </c>
      <c r="O41" s="25">
        <v>2.8074115665356541E-2</v>
      </c>
      <c r="P41" s="25">
        <v>1.1229646266142617E-3</v>
      </c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3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5"/>
    </row>
    <row r="42" spans="1:43" x14ac:dyDescent="0.2">
      <c r="A42" s="20" t="s">
        <v>51</v>
      </c>
      <c r="B42" s="20" t="s">
        <v>52</v>
      </c>
      <c r="C42" s="21">
        <v>2163</v>
      </c>
      <c r="D42" s="22">
        <f t="shared" si="0"/>
        <v>0.18492834026814609</v>
      </c>
      <c r="E42" s="22">
        <v>9.2464170134073042E-4</v>
      </c>
      <c r="F42" s="22">
        <v>0</v>
      </c>
      <c r="G42" s="22">
        <v>0</v>
      </c>
      <c r="H42" s="22">
        <v>1.2944983818770227E-2</v>
      </c>
      <c r="I42" s="22">
        <v>0.16828478964401294</v>
      </c>
      <c r="J42" s="22">
        <v>1.8492834026814608E-3</v>
      </c>
      <c r="K42" s="22">
        <v>0</v>
      </c>
      <c r="L42" s="22">
        <v>0</v>
      </c>
      <c r="M42" s="22">
        <v>9.2464170134073042E-4</v>
      </c>
      <c r="N42" s="22">
        <v>0</v>
      </c>
      <c r="O42" s="22">
        <v>0</v>
      </c>
      <c r="P42" s="22">
        <v>0</v>
      </c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3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5"/>
    </row>
    <row r="43" spans="1:43" x14ac:dyDescent="0.2">
      <c r="A43" s="23" t="s">
        <v>51</v>
      </c>
      <c r="B43" s="23" t="s">
        <v>53</v>
      </c>
      <c r="C43" s="24">
        <v>2103</v>
      </c>
      <c r="D43" s="22">
        <f t="shared" si="0"/>
        <v>1.9020446980504042E-3</v>
      </c>
      <c r="E43" s="25">
        <v>0</v>
      </c>
      <c r="F43" s="25">
        <v>0</v>
      </c>
      <c r="G43" s="25">
        <v>9.5102234902520212E-4</v>
      </c>
      <c r="H43" s="25">
        <v>9.5102234902520212E-4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3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5"/>
    </row>
    <row r="44" spans="1:43" x14ac:dyDescent="0.2">
      <c r="A44" s="23" t="s">
        <v>51</v>
      </c>
      <c r="B44" s="23" t="s">
        <v>54</v>
      </c>
      <c r="C44" s="24">
        <v>732</v>
      </c>
      <c r="D44" s="22">
        <f t="shared" si="0"/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3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5"/>
    </row>
    <row r="45" spans="1:43" x14ac:dyDescent="0.2">
      <c r="A45" s="23" t="s">
        <v>55</v>
      </c>
      <c r="B45" s="23" t="s">
        <v>56</v>
      </c>
      <c r="C45" s="24">
        <v>2505</v>
      </c>
      <c r="D45" s="22">
        <f t="shared" si="0"/>
        <v>0.2463073852295409</v>
      </c>
      <c r="E45" s="25">
        <v>4.6706586826347304E-2</v>
      </c>
      <c r="F45" s="25">
        <v>0</v>
      </c>
      <c r="G45" s="25">
        <v>7.9840319361277441E-4</v>
      </c>
      <c r="H45" s="25">
        <v>0</v>
      </c>
      <c r="I45" s="25">
        <v>1.996007984031936E-3</v>
      </c>
      <c r="J45" s="25">
        <v>1.5568862275449102E-2</v>
      </c>
      <c r="K45" s="25">
        <v>4.3912175648702593E-3</v>
      </c>
      <c r="L45" s="25">
        <v>0</v>
      </c>
      <c r="M45" s="25">
        <v>0.13293413173652693</v>
      </c>
      <c r="N45" s="25">
        <v>2.1956087824351298E-2</v>
      </c>
      <c r="O45" s="25">
        <v>0</v>
      </c>
      <c r="P45" s="25">
        <v>2.1956087824351298E-2</v>
      </c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3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5"/>
    </row>
    <row r="46" spans="1:43" x14ac:dyDescent="0.2">
      <c r="A46" s="23" t="s">
        <v>55</v>
      </c>
      <c r="B46" s="23" t="s">
        <v>57</v>
      </c>
      <c r="C46" s="24">
        <v>3963</v>
      </c>
      <c r="D46" s="22">
        <f t="shared" si="0"/>
        <v>0.3989401968205904</v>
      </c>
      <c r="E46" s="25">
        <v>0.10143830431491295</v>
      </c>
      <c r="F46" s="25">
        <v>0</v>
      </c>
      <c r="G46" s="25">
        <v>0.20010093363613424</v>
      </c>
      <c r="H46" s="25">
        <v>2.2710068130204392E-2</v>
      </c>
      <c r="I46" s="25">
        <v>6.5606863487257128E-3</v>
      </c>
      <c r="J46" s="25">
        <v>1.0093363613424174E-2</v>
      </c>
      <c r="K46" s="25">
        <v>2.5233409033560434E-4</v>
      </c>
      <c r="L46" s="25">
        <v>0</v>
      </c>
      <c r="M46" s="25">
        <v>5.2990158970476911E-3</v>
      </c>
      <c r="N46" s="25">
        <v>2.5233409033560434E-4</v>
      </c>
      <c r="O46" s="25">
        <v>2.5233409033560434E-4</v>
      </c>
      <c r="P46" s="25">
        <v>5.1980822609134496E-2</v>
      </c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3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5"/>
    </row>
    <row r="47" spans="1:43" x14ac:dyDescent="0.2">
      <c r="A47" s="23" t="s">
        <v>55</v>
      </c>
      <c r="B47" s="23" t="s">
        <v>58</v>
      </c>
      <c r="C47" s="24">
        <v>609</v>
      </c>
      <c r="D47" s="22">
        <f t="shared" si="0"/>
        <v>0.30049261083743839</v>
      </c>
      <c r="E47" s="25">
        <v>0</v>
      </c>
      <c r="F47" s="25">
        <v>0</v>
      </c>
      <c r="G47" s="25">
        <v>6.5681444991789817E-3</v>
      </c>
      <c r="H47" s="25">
        <v>0</v>
      </c>
      <c r="I47" s="25">
        <v>0</v>
      </c>
      <c r="J47" s="25">
        <v>0</v>
      </c>
      <c r="K47" s="25">
        <v>0</v>
      </c>
      <c r="L47" s="25">
        <v>1.6420361247947454E-3</v>
      </c>
      <c r="M47" s="25">
        <v>0.29228243021346467</v>
      </c>
      <c r="N47" s="25">
        <v>0</v>
      </c>
      <c r="O47" s="25">
        <v>0</v>
      </c>
      <c r="P47" s="25">
        <v>0</v>
      </c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3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5"/>
    </row>
    <row r="48" spans="1:43" x14ac:dyDescent="0.2">
      <c r="A48" s="23" t="s">
        <v>567</v>
      </c>
      <c r="B48" s="23" t="s">
        <v>568</v>
      </c>
      <c r="C48" s="24">
        <v>1631</v>
      </c>
      <c r="D48" s="22">
        <f t="shared" si="0"/>
        <v>6.131207847946045E-4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6.131207847946045E-4</v>
      </c>
      <c r="P48" s="25">
        <v>0</v>
      </c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3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5"/>
    </row>
    <row r="49" spans="1:43" x14ac:dyDescent="0.2">
      <c r="A49" s="23" t="s">
        <v>567</v>
      </c>
      <c r="B49" s="23" t="s">
        <v>569</v>
      </c>
      <c r="C49" s="24">
        <v>1691</v>
      </c>
      <c r="D49" s="22">
        <f t="shared" si="0"/>
        <v>8.1017149615612058E-2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8.1017149615612058E-2</v>
      </c>
      <c r="N49" s="25">
        <v>0</v>
      </c>
      <c r="O49" s="25">
        <v>0</v>
      </c>
      <c r="P49" s="25">
        <v>0</v>
      </c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3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5"/>
    </row>
    <row r="50" spans="1:43" x14ac:dyDescent="0.2">
      <c r="A50" s="23" t="s">
        <v>59</v>
      </c>
      <c r="B50" s="23" t="s">
        <v>60</v>
      </c>
      <c r="C50" s="24">
        <v>2402</v>
      </c>
      <c r="D50" s="22">
        <f t="shared" si="0"/>
        <v>0.22814321398834306</v>
      </c>
      <c r="E50" s="25">
        <v>4.5795170691090761E-3</v>
      </c>
      <c r="F50" s="25">
        <v>0.15861781848459616</v>
      </c>
      <c r="G50" s="25">
        <v>0</v>
      </c>
      <c r="H50" s="25">
        <v>4.5795170691090761E-3</v>
      </c>
      <c r="I50" s="25">
        <v>0</v>
      </c>
      <c r="J50" s="25">
        <v>0</v>
      </c>
      <c r="K50" s="25">
        <v>1.6652789342214821E-3</v>
      </c>
      <c r="L50" s="25">
        <v>1.7485428809325562E-2</v>
      </c>
      <c r="M50" s="25">
        <v>1.4571190674437969E-2</v>
      </c>
      <c r="N50" s="25">
        <v>4.9958368026644462E-3</v>
      </c>
      <c r="O50" s="25">
        <v>9.5753538717735214E-3</v>
      </c>
      <c r="P50" s="25">
        <v>1.2073272273105746E-2</v>
      </c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3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5"/>
    </row>
    <row r="51" spans="1:43" x14ac:dyDescent="0.2">
      <c r="A51" s="23" t="s">
        <v>59</v>
      </c>
      <c r="B51" s="23" t="s">
        <v>61</v>
      </c>
      <c r="C51" s="24">
        <v>847</v>
      </c>
      <c r="D51" s="22">
        <f t="shared" si="0"/>
        <v>0.1936245572609209</v>
      </c>
      <c r="E51" s="25">
        <v>0</v>
      </c>
      <c r="F51" s="25">
        <v>0</v>
      </c>
      <c r="G51" s="25">
        <v>0</v>
      </c>
      <c r="H51" s="25">
        <v>3.6599763872491142E-2</v>
      </c>
      <c r="I51" s="25">
        <v>7.0838252656434475E-3</v>
      </c>
      <c r="J51" s="25">
        <v>0.1038961038961039</v>
      </c>
      <c r="K51" s="25">
        <v>0</v>
      </c>
      <c r="L51" s="25">
        <v>0</v>
      </c>
      <c r="M51" s="25">
        <v>2.9515938606847699E-2</v>
      </c>
      <c r="N51" s="25">
        <v>1.4167650531286895E-2</v>
      </c>
      <c r="O51" s="25">
        <v>2.3612750885478157E-3</v>
      </c>
      <c r="P51" s="25">
        <v>0</v>
      </c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3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5"/>
    </row>
    <row r="52" spans="1:43" x14ac:dyDescent="0.2">
      <c r="A52" s="23" t="s">
        <v>59</v>
      </c>
      <c r="B52" s="23" t="s">
        <v>62</v>
      </c>
      <c r="C52" s="24">
        <v>1286</v>
      </c>
      <c r="D52" s="22">
        <f t="shared" si="0"/>
        <v>0.1119751166407465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5.2099533437013998E-2</v>
      </c>
      <c r="K52" s="25">
        <v>0</v>
      </c>
      <c r="L52" s="25">
        <v>7.776049766718507E-4</v>
      </c>
      <c r="M52" s="25">
        <v>0</v>
      </c>
      <c r="N52" s="25">
        <v>5.2099533437013998E-2</v>
      </c>
      <c r="O52" s="25">
        <v>6.9984447900466561E-3</v>
      </c>
      <c r="P52" s="25">
        <v>0</v>
      </c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3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5"/>
    </row>
    <row r="53" spans="1:43" x14ac:dyDescent="0.2">
      <c r="A53" s="23" t="s">
        <v>59</v>
      </c>
      <c r="B53" s="23" t="s">
        <v>63</v>
      </c>
      <c r="C53" s="24">
        <v>301</v>
      </c>
      <c r="D53" s="22">
        <f t="shared" si="0"/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3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5"/>
    </row>
    <row r="54" spans="1:43" x14ac:dyDescent="0.2">
      <c r="A54" s="23" t="s">
        <v>64</v>
      </c>
      <c r="B54" s="23" t="s">
        <v>65</v>
      </c>
      <c r="C54" s="24">
        <v>1144</v>
      </c>
      <c r="D54" s="22">
        <f t="shared" si="0"/>
        <v>0.24300699300699302</v>
      </c>
      <c r="E54" s="25">
        <v>0</v>
      </c>
      <c r="F54" s="25">
        <v>0</v>
      </c>
      <c r="G54" s="25">
        <v>0</v>
      </c>
      <c r="H54" s="25">
        <v>0</v>
      </c>
      <c r="I54" s="25">
        <v>0.15209790209790211</v>
      </c>
      <c r="J54" s="25">
        <v>5.4195804195804193E-2</v>
      </c>
      <c r="K54" s="25">
        <v>0</v>
      </c>
      <c r="L54" s="25">
        <v>3.3216783216783216E-2</v>
      </c>
      <c r="M54" s="25">
        <v>3.4965034965034965E-3</v>
      </c>
      <c r="N54" s="25">
        <v>0</v>
      </c>
      <c r="O54" s="25">
        <v>0</v>
      </c>
      <c r="P54" s="25">
        <v>0</v>
      </c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3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5"/>
    </row>
    <row r="55" spans="1:43" x14ac:dyDescent="0.2">
      <c r="A55" s="23" t="s">
        <v>64</v>
      </c>
      <c r="B55" s="23" t="s">
        <v>66</v>
      </c>
      <c r="C55" s="24">
        <v>1128</v>
      </c>
      <c r="D55" s="22">
        <f t="shared" si="0"/>
        <v>0.10017730496453901</v>
      </c>
      <c r="E55" s="25">
        <v>1.152482269503546E-2</v>
      </c>
      <c r="F55" s="25">
        <v>5.3191489361702126E-3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7.0921985815602842E-2</v>
      </c>
      <c r="N55" s="25">
        <v>8.8652482269503544E-4</v>
      </c>
      <c r="O55" s="25">
        <v>1.152482269503546E-2</v>
      </c>
      <c r="P55" s="25">
        <v>0</v>
      </c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3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5"/>
    </row>
    <row r="56" spans="1:43" x14ac:dyDescent="0.2">
      <c r="A56" s="23" t="s">
        <v>64</v>
      </c>
      <c r="B56" s="23" t="s">
        <v>67</v>
      </c>
      <c r="C56" s="24">
        <v>1194</v>
      </c>
      <c r="D56" s="22">
        <f t="shared" si="0"/>
        <v>3.7688442211055273E-2</v>
      </c>
      <c r="E56" s="25">
        <v>0</v>
      </c>
      <c r="F56" s="25">
        <v>0</v>
      </c>
      <c r="G56" s="25">
        <v>0</v>
      </c>
      <c r="H56" s="25">
        <v>8.375209380234506E-4</v>
      </c>
      <c r="I56" s="25">
        <v>3.0988274706867672E-2</v>
      </c>
      <c r="J56" s="25">
        <v>0</v>
      </c>
      <c r="K56" s="25">
        <v>0</v>
      </c>
      <c r="L56" s="25">
        <v>2.5125628140703518E-3</v>
      </c>
      <c r="M56" s="25">
        <v>3.3500837520938024E-3</v>
      </c>
      <c r="N56" s="25">
        <v>0</v>
      </c>
      <c r="O56" s="25">
        <v>0</v>
      </c>
      <c r="P56" s="25">
        <v>0</v>
      </c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3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5"/>
    </row>
    <row r="57" spans="1:43" x14ac:dyDescent="0.2">
      <c r="A57" s="23" t="s">
        <v>64</v>
      </c>
      <c r="B57" s="23" t="s">
        <v>68</v>
      </c>
      <c r="C57" s="24">
        <v>2192</v>
      </c>
      <c r="D57" s="22">
        <f t="shared" si="0"/>
        <v>0.25547445255474455</v>
      </c>
      <c r="E57" s="25">
        <v>0</v>
      </c>
      <c r="F57" s="25">
        <v>0</v>
      </c>
      <c r="G57" s="25">
        <v>0</v>
      </c>
      <c r="H57" s="25">
        <v>4.1970802919708027E-2</v>
      </c>
      <c r="I57" s="25">
        <v>0</v>
      </c>
      <c r="J57" s="25">
        <v>1.824817518248175E-2</v>
      </c>
      <c r="K57" s="25">
        <v>0</v>
      </c>
      <c r="L57" s="25">
        <v>3.3759124087591241E-2</v>
      </c>
      <c r="M57" s="25">
        <v>0.14187956204379562</v>
      </c>
      <c r="N57" s="25">
        <v>1.916058394160584E-2</v>
      </c>
      <c r="O57" s="25">
        <v>0</v>
      </c>
      <c r="P57" s="25">
        <v>4.5620437956204378E-4</v>
      </c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3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5"/>
    </row>
    <row r="58" spans="1:43" x14ac:dyDescent="0.2">
      <c r="A58" s="23" t="s">
        <v>69</v>
      </c>
      <c r="B58" s="23" t="s">
        <v>70</v>
      </c>
      <c r="C58" s="24">
        <v>49</v>
      </c>
      <c r="D58" s="22">
        <f t="shared" si="0"/>
        <v>2.0408163265306121E-2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2.0408163265306121E-2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3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5"/>
    </row>
    <row r="59" spans="1:43" x14ac:dyDescent="0.2">
      <c r="A59" s="23" t="s">
        <v>71</v>
      </c>
      <c r="B59" s="23" t="s">
        <v>72</v>
      </c>
      <c r="C59" s="24">
        <v>741</v>
      </c>
      <c r="D59" s="22">
        <f t="shared" si="0"/>
        <v>8.0971659919028341E-3</v>
      </c>
      <c r="E59" s="25">
        <v>6.7476383265856954E-3</v>
      </c>
      <c r="F59" s="25">
        <v>0</v>
      </c>
      <c r="G59" s="25">
        <v>0</v>
      </c>
      <c r="H59" s="25">
        <v>1.3495276653171389E-3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3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5"/>
    </row>
    <row r="60" spans="1:43" x14ac:dyDescent="0.2">
      <c r="A60" s="23" t="s">
        <v>73</v>
      </c>
      <c r="B60" s="23" t="s">
        <v>74</v>
      </c>
      <c r="C60" s="24">
        <v>2193</v>
      </c>
      <c r="D60" s="22">
        <f t="shared" si="0"/>
        <v>2.9639762881896944E-2</v>
      </c>
      <c r="E60" s="25">
        <v>0</v>
      </c>
      <c r="F60" s="25">
        <v>0</v>
      </c>
      <c r="G60" s="25">
        <v>0</v>
      </c>
      <c r="H60" s="25">
        <v>0</v>
      </c>
      <c r="I60" s="25">
        <v>2.2799817601459188E-3</v>
      </c>
      <c r="J60" s="25">
        <v>0</v>
      </c>
      <c r="K60" s="25">
        <v>0</v>
      </c>
      <c r="L60" s="25">
        <v>0</v>
      </c>
      <c r="M60" s="25">
        <v>2.5991792065663474E-2</v>
      </c>
      <c r="N60" s="25">
        <v>1.3679890560875513E-3</v>
      </c>
      <c r="O60" s="25">
        <v>0</v>
      </c>
      <c r="P60" s="25">
        <v>0</v>
      </c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3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5"/>
    </row>
    <row r="61" spans="1:43" x14ac:dyDescent="0.2">
      <c r="A61" s="23" t="s">
        <v>73</v>
      </c>
      <c r="B61" s="23" t="s">
        <v>75</v>
      </c>
      <c r="C61" s="24">
        <v>1599</v>
      </c>
      <c r="D61" s="22">
        <f t="shared" si="0"/>
        <v>4.5653533458411506E-2</v>
      </c>
      <c r="E61" s="25">
        <v>0</v>
      </c>
      <c r="F61" s="25">
        <v>0</v>
      </c>
      <c r="G61" s="25">
        <v>0</v>
      </c>
      <c r="H61" s="25">
        <v>5.0031269543464665E-3</v>
      </c>
      <c r="I61" s="25">
        <v>5.6285178236397749E-3</v>
      </c>
      <c r="J61" s="25">
        <v>0</v>
      </c>
      <c r="K61" s="25">
        <v>1.2507817385866166E-3</v>
      </c>
      <c r="L61" s="25">
        <v>0</v>
      </c>
      <c r="M61" s="25">
        <v>3.3771106941838651E-2</v>
      </c>
      <c r="N61" s="25">
        <v>0</v>
      </c>
      <c r="O61" s="25">
        <v>0</v>
      </c>
      <c r="P61" s="25">
        <v>0</v>
      </c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3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5"/>
    </row>
    <row r="62" spans="1:43" x14ac:dyDescent="0.2">
      <c r="A62" s="23" t="s">
        <v>76</v>
      </c>
      <c r="B62" s="23" t="s">
        <v>77</v>
      </c>
      <c r="C62" s="24">
        <v>23</v>
      </c>
      <c r="D62" s="22">
        <f t="shared" si="0"/>
        <v>1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3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5"/>
    </row>
    <row r="63" spans="1:43" x14ac:dyDescent="0.2">
      <c r="A63" s="23" t="s">
        <v>78</v>
      </c>
      <c r="B63" s="23" t="s">
        <v>79</v>
      </c>
      <c r="C63" s="24">
        <v>739</v>
      </c>
      <c r="D63" s="22">
        <f t="shared" si="0"/>
        <v>1.6238159675236806E-2</v>
      </c>
      <c r="E63" s="25">
        <v>0</v>
      </c>
      <c r="F63" s="25">
        <v>0</v>
      </c>
      <c r="G63" s="25">
        <v>0</v>
      </c>
      <c r="H63" s="25">
        <v>0</v>
      </c>
      <c r="I63" s="25">
        <v>9.4722598105548041E-3</v>
      </c>
      <c r="J63" s="25">
        <v>0</v>
      </c>
      <c r="K63" s="25">
        <v>0</v>
      </c>
      <c r="L63" s="25">
        <v>0</v>
      </c>
      <c r="M63" s="25">
        <v>6.7658998646820028E-3</v>
      </c>
      <c r="N63" s="25">
        <v>0</v>
      </c>
      <c r="O63" s="25">
        <v>0</v>
      </c>
      <c r="P63" s="25">
        <v>0</v>
      </c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3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5"/>
    </row>
    <row r="64" spans="1:43" x14ac:dyDescent="0.2">
      <c r="A64" s="23" t="s">
        <v>78</v>
      </c>
      <c r="B64" s="23" t="s">
        <v>80</v>
      </c>
      <c r="C64" s="24">
        <v>980</v>
      </c>
      <c r="D64" s="22">
        <f t="shared" si="0"/>
        <v>2.1428571428571429E-2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7.1428571428571426E-3</v>
      </c>
      <c r="O64" s="25">
        <v>0</v>
      </c>
      <c r="P64" s="25">
        <v>1.4285714285714285E-2</v>
      </c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3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5"/>
    </row>
    <row r="65" spans="1:43" x14ac:dyDescent="0.2">
      <c r="A65" s="20" t="s">
        <v>78</v>
      </c>
      <c r="B65" s="20" t="s">
        <v>81</v>
      </c>
      <c r="C65" s="21">
        <v>1820</v>
      </c>
      <c r="D65" s="22">
        <f t="shared" si="0"/>
        <v>5.7142857142857141E-2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5.7142857142857141E-2</v>
      </c>
      <c r="O65" s="22">
        <v>0</v>
      </c>
      <c r="P65" s="22">
        <v>0</v>
      </c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3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5"/>
    </row>
    <row r="66" spans="1:43" x14ac:dyDescent="0.2">
      <c r="A66" s="23" t="s">
        <v>78</v>
      </c>
      <c r="B66" s="23" t="s">
        <v>82</v>
      </c>
      <c r="C66" s="24">
        <v>1617</v>
      </c>
      <c r="D66" s="22">
        <f t="shared" si="0"/>
        <v>9.152752009894867E-2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9.0909090909090912E-2</v>
      </c>
      <c r="O66" s="25">
        <v>0</v>
      </c>
      <c r="P66" s="25">
        <v>6.1842918985776133E-4</v>
      </c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3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5"/>
    </row>
    <row r="67" spans="1:43" x14ac:dyDescent="0.2">
      <c r="A67" s="23" t="s">
        <v>83</v>
      </c>
      <c r="B67" s="23" t="s">
        <v>84</v>
      </c>
      <c r="C67" s="24">
        <v>541</v>
      </c>
      <c r="D67" s="22">
        <f t="shared" si="0"/>
        <v>0.26802218114602588</v>
      </c>
      <c r="E67" s="25">
        <v>0</v>
      </c>
      <c r="F67" s="25">
        <v>0</v>
      </c>
      <c r="G67" s="25">
        <v>0</v>
      </c>
      <c r="H67" s="25">
        <v>8.1330868761552683E-2</v>
      </c>
      <c r="I67" s="25">
        <v>0</v>
      </c>
      <c r="J67" s="25">
        <v>0</v>
      </c>
      <c r="K67" s="25">
        <v>5.5452865064695009E-3</v>
      </c>
      <c r="L67" s="25">
        <v>0</v>
      </c>
      <c r="M67" s="25">
        <v>0</v>
      </c>
      <c r="N67" s="25">
        <v>0</v>
      </c>
      <c r="O67" s="25">
        <v>1.8484288354898336E-3</v>
      </c>
      <c r="P67" s="25">
        <v>0.17929759704251386</v>
      </c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3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5"/>
    </row>
    <row r="68" spans="1:43" x14ac:dyDescent="0.2">
      <c r="A68" s="23" t="s">
        <v>83</v>
      </c>
      <c r="B68" s="23" t="s">
        <v>85</v>
      </c>
      <c r="C68" s="24">
        <v>714</v>
      </c>
      <c r="D68" s="22">
        <f t="shared" si="0"/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3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5"/>
    </row>
    <row r="69" spans="1:43" x14ac:dyDescent="0.2">
      <c r="A69" s="23" t="s">
        <v>83</v>
      </c>
      <c r="B69" s="23" t="s">
        <v>86</v>
      </c>
      <c r="C69" s="24">
        <v>119</v>
      </c>
      <c r="D69" s="22">
        <f t="shared" si="0"/>
        <v>8.4033613445378148E-3</v>
      </c>
      <c r="E69" s="25">
        <v>0</v>
      </c>
      <c r="F69" s="25">
        <v>0</v>
      </c>
      <c r="G69" s="25">
        <v>0</v>
      </c>
      <c r="H69" s="25">
        <v>0</v>
      </c>
      <c r="I69" s="25">
        <v>8.4033613445378148E-3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3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5"/>
    </row>
    <row r="70" spans="1:43" x14ac:dyDescent="0.2">
      <c r="A70" s="23" t="s">
        <v>83</v>
      </c>
      <c r="B70" s="23" t="s">
        <v>87</v>
      </c>
      <c r="C70" s="24">
        <v>375</v>
      </c>
      <c r="D70" s="22">
        <f t="shared" si="0"/>
        <v>0.91199999999999992</v>
      </c>
      <c r="E70" s="25">
        <v>0</v>
      </c>
      <c r="F70" s="25">
        <v>0</v>
      </c>
      <c r="G70" s="25">
        <v>0.90666666666666662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5.3333333333333332E-3</v>
      </c>
      <c r="N70" s="25">
        <v>0</v>
      </c>
      <c r="O70" s="25">
        <v>0</v>
      </c>
      <c r="P70" s="25">
        <v>0</v>
      </c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3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5"/>
    </row>
    <row r="71" spans="1:43" x14ac:dyDescent="0.2">
      <c r="A71" s="23" t="s">
        <v>566</v>
      </c>
      <c r="B71" s="23" t="s">
        <v>88</v>
      </c>
      <c r="C71" s="24">
        <v>675</v>
      </c>
      <c r="D71" s="22">
        <f t="shared" si="0"/>
        <v>8.7407407407407406E-2</v>
      </c>
      <c r="E71" s="25">
        <v>0</v>
      </c>
      <c r="F71" s="25">
        <v>0</v>
      </c>
      <c r="G71" s="25">
        <v>2.9629629629629628E-3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7.4074074074074077E-3</v>
      </c>
      <c r="O71" s="25">
        <v>7.7037037037037043E-2</v>
      </c>
      <c r="P71" s="25">
        <v>0</v>
      </c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3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5"/>
    </row>
    <row r="72" spans="1:43" x14ac:dyDescent="0.2">
      <c r="A72" s="23" t="s">
        <v>566</v>
      </c>
      <c r="B72" s="23" t="s">
        <v>89</v>
      </c>
      <c r="C72" s="24">
        <v>1304</v>
      </c>
      <c r="D72" s="22">
        <f t="shared" si="0"/>
        <v>4.0644171779141106E-2</v>
      </c>
      <c r="E72" s="25">
        <v>0</v>
      </c>
      <c r="F72" s="25">
        <v>0</v>
      </c>
      <c r="G72" s="25">
        <v>0</v>
      </c>
      <c r="H72" s="25">
        <v>0</v>
      </c>
      <c r="I72" s="25">
        <v>7.668711656441718E-4</v>
      </c>
      <c r="J72" s="25">
        <v>2.9141104294478526E-2</v>
      </c>
      <c r="K72" s="25">
        <v>1.5337423312883436E-3</v>
      </c>
      <c r="L72" s="25">
        <v>0</v>
      </c>
      <c r="M72" s="25">
        <v>0</v>
      </c>
      <c r="N72" s="25">
        <v>3.8343558282208589E-3</v>
      </c>
      <c r="O72" s="25">
        <v>0</v>
      </c>
      <c r="P72" s="25">
        <v>5.3680981595092027E-3</v>
      </c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3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5"/>
    </row>
    <row r="73" spans="1:43" x14ac:dyDescent="0.2">
      <c r="A73" s="23" t="s">
        <v>574</v>
      </c>
      <c r="B73" s="23" t="s">
        <v>90</v>
      </c>
      <c r="C73" s="24">
        <v>1505</v>
      </c>
      <c r="D73" s="22">
        <f t="shared" si="0"/>
        <v>9.0365448504983389E-2</v>
      </c>
      <c r="E73" s="25">
        <v>0</v>
      </c>
      <c r="F73" s="25">
        <v>0</v>
      </c>
      <c r="G73" s="25">
        <v>4.6511627906976744E-3</v>
      </c>
      <c r="H73" s="25">
        <v>7.5083056478405311E-2</v>
      </c>
      <c r="I73" s="25">
        <v>0</v>
      </c>
      <c r="J73" s="25">
        <v>1.3289036544850499E-3</v>
      </c>
      <c r="K73" s="25">
        <v>0</v>
      </c>
      <c r="L73" s="25">
        <v>6.6445182724252493E-3</v>
      </c>
      <c r="M73" s="25">
        <v>2.6578073089700998E-3</v>
      </c>
      <c r="N73" s="25">
        <v>0</v>
      </c>
      <c r="O73" s="25">
        <v>0</v>
      </c>
      <c r="P73" s="25">
        <v>0</v>
      </c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3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5"/>
    </row>
    <row r="74" spans="1:43" x14ac:dyDescent="0.2">
      <c r="A74" s="23" t="s">
        <v>574</v>
      </c>
      <c r="B74" s="23" t="s">
        <v>91</v>
      </c>
      <c r="C74" s="24">
        <v>1877</v>
      </c>
      <c r="D74" s="22">
        <f t="shared" si="0"/>
        <v>1.2551944592434736</v>
      </c>
      <c r="E74" s="25">
        <v>0</v>
      </c>
      <c r="F74" s="25">
        <v>0</v>
      </c>
      <c r="G74" s="25">
        <v>0</v>
      </c>
      <c r="H74" s="25">
        <v>1.0191795418220564</v>
      </c>
      <c r="I74" s="25">
        <v>0.22855620671283963</v>
      </c>
      <c r="J74" s="25">
        <v>5.3276505061267982E-3</v>
      </c>
      <c r="K74" s="25">
        <v>2.1310602024507191E-3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3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5"/>
    </row>
    <row r="75" spans="1:43" x14ac:dyDescent="0.2">
      <c r="A75" s="23" t="s">
        <v>574</v>
      </c>
      <c r="B75" s="23" t="s">
        <v>92</v>
      </c>
      <c r="C75" s="24">
        <v>725</v>
      </c>
      <c r="D75" s="22">
        <f t="shared" si="0"/>
        <v>0.35172413793103446</v>
      </c>
      <c r="E75" s="25">
        <v>2.2068965517241378E-2</v>
      </c>
      <c r="F75" s="25">
        <v>0</v>
      </c>
      <c r="G75" s="25">
        <v>0.21103448275862069</v>
      </c>
      <c r="H75" s="25">
        <v>0</v>
      </c>
      <c r="I75" s="25">
        <v>1.3793103448275862E-2</v>
      </c>
      <c r="J75" s="25">
        <v>1.1034482758620689E-2</v>
      </c>
      <c r="K75" s="25">
        <v>9.655172413793104E-3</v>
      </c>
      <c r="L75" s="25">
        <v>0</v>
      </c>
      <c r="M75" s="25">
        <v>4.1379310344827587E-3</v>
      </c>
      <c r="N75" s="25">
        <v>0.08</v>
      </c>
      <c r="O75" s="25">
        <v>0</v>
      </c>
      <c r="P75" s="25">
        <v>0</v>
      </c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3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5"/>
    </row>
    <row r="76" spans="1:43" x14ac:dyDescent="0.2">
      <c r="A76" s="23" t="s">
        <v>574</v>
      </c>
      <c r="B76" s="23" t="s">
        <v>93</v>
      </c>
      <c r="C76" s="24">
        <v>1803</v>
      </c>
      <c r="D76" s="22">
        <f t="shared" si="0"/>
        <v>9.3732667775929007E-2</v>
      </c>
      <c r="E76" s="25">
        <v>0</v>
      </c>
      <c r="F76" s="25">
        <v>0</v>
      </c>
      <c r="G76" s="25">
        <v>2.8286189683860232E-2</v>
      </c>
      <c r="H76" s="25">
        <v>0</v>
      </c>
      <c r="I76" s="25">
        <v>2.2185246810870773E-3</v>
      </c>
      <c r="J76" s="25">
        <v>9.4287298946200779E-3</v>
      </c>
      <c r="K76" s="25">
        <v>5.0471436494731001E-2</v>
      </c>
      <c r="L76" s="25">
        <v>1.6638935108153079E-3</v>
      </c>
      <c r="M76" s="25">
        <v>0</v>
      </c>
      <c r="N76" s="25">
        <v>1.6638935108153079E-3</v>
      </c>
      <c r="O76" s="25">
        <v>0</v>
      </c>
      <c r="P76" s="25">
        <v>0</v>
      </c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3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5"/>
    </row>
    <row r="77" spans="1:43" x14ac:dyDescent="0.2">
      <c r="A77" s="23" t="s">
        <v>574</v>
      </c>
      <c r="B77" s="23" t="s">
        <v>94</v>
      </c>
      <c r="C77" s="24">
        <v>4015</v>
      </c>
      <c r="D77" s="22">
        <f t="shared" si="0"/>
        <v>0.3198007471980075</v>
      </c>
      <c r="E77" s="25">
        <v>2.4906600249066001E-4</v>
      </c>
      <c r="F77" s="25">
        <v>1.1955168119551681E-2</v>
      </c>
      <c r="G77" s="25">
        <v>2.0423412204234121E-2</v>
      </c>
      <c r="H77" s="25">
        <v>4.1344956413449561E-2</v>
      </c>
      <c r="I77" s="25">
        <v>5.5043586550435862E-2</v>
      </c>
      <c r="J77" s="25">
        <v>1.0709838107098382E-2</v>
      </c>
      <c r="K77" s="25">
        <v>2.2914072229140721E-2</v>
      </c>
      <c r="L77" s="25">
        <v>4.4831880448318803E-3</v>
      </c>
      <c r="M77" s="25">
        <v>1.5193026151930262E-2</v>
      </c>
      <c r="N77" s="25">
        <v>1.7434620174346202E-3</v>
      </c>
      <c r="O77" s="25">
        <v>0.10734744707347448</v>
      </c>
      <c r="P77" s="25">
        <v>2.8393524283935243E-2</v>
      </c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3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5"/>
    </row>
    <row r="78" spans="1:43" x14ac:dyDescent="0.2">
      <c r="A78" s="23" t="s">
        <v>574</v>
      </c>
      <c r="B78" s="23" t="s">
        <v>95</v>
      </c>
      <c r="C78" s="24">
        <v>3068</v>
      </c>
      <c r="D78" s="22">
        <f t="shared" ref="D78:D141" si="1">SUM(E78:P78)</f>
        <v>0.48598435462842243</v>
      </c>
      <c r="E78" s="25">
        <v>1.3037809647979139E-3</v>
      </c>
      <c r="F78" s="25">
        <v>3.3572359843546284E-2</v>
      </c>
      <c r="G78" s="25">
        <v>1.6297262059973925E-3</v>
      </c>
      <c r="H78" s="25">
        <v>4.7913950456323337E-2</v>
      </c>
      <c r="I78" s="25">
        <v>2.0208604954367666E-2</v>
      </c>
      <c r="J78" s="25">
        <v>4.8891786179921775E-3</v>
      </c>
      <c r="K78" s="25">
        <v>0.26825293350717078</v>
      </c>
      <c r="L78" s="25">
        <v>5.5410691003911347E-3</v>
      </c>
      <c r="M78" s="25">
        <v>2.2816166883963495E-2</v>
      </c>
      <c r="N78" s="25">
        <v>1.9556714471968711E-3</v>
      </c>
      <c r="O78" s="25">
        <v>3.3898305084745763E-2</v>
      </c>
      <c r="P78" s="25">
        <v>4.4002607561929599E-2</v>
      </c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3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5"/>
    </row>
    <row r="79" spans="1:43" x14ac:dyDescent="0.2">
      <c r="A79" s="20" t="s">
        <v>96</v>
      </c>
      <c r="B79" s="20" t="s">
        <v>97</v>
      </c>
      <c r="C79" s="21">
        <v>1635</v>
      </c>
      <c r="D79" s="22">
        <f t="shared" si="1"/>
        <v>1.2844036697247707E-2</v>
      </c>
      <c r="E79" s="22">
        <v>0</v>
      </c>
      <c r="F79" s="22">
        <v>0</v>
      </c>
      <c r="G79" s="22">
        <v>0</v>
      </c>
      <c r="H79" s="22">
        <v>1.2844036697247707E-2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3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5"/>
    </row>
    <row r="80" spans="1:43" x14ac:dyDescent="0.2">
      <c r="A80" s="20" t="s">
        <v>96</v>
      </c>
      <c r="B80" s="20" t="s">
        <v>98</v>
      </c>
      <c r="C80" s="21">
        <v>1232</v>
      </c>
      <c r="D80" s="22">
        <f t="shared" si="1"/>
        <v>1.8668831168831168E-2</v>
      </c>
      <c r="E80" s="22">
        <v>0</v>
      </c>
      <c r="F80" s="22">
        <v>0</v>
      </c>
      <c r="G80" s="22">
        <v>1.461038961038961E-2</v>
      </c>
      <c r="H80" s="22">
        <v>0</v>
      </c>
      <c r="I80" s="22">
        <v>0</v>
      </c>
      <c r="J80" s="22">
        <v>0</v>
      </c>
      <c r="K80" s="22">
        <v>0</v>
      </c>
      <c r="L80" s="22">
        <v>2.435064935064935E-3</v>
      </c>
      <c r="M80" s="22">
        <v>0</v>
      </c>
      <c r="N80" s="22">
        <v>1.6233766233766235E-3</v>
      </c>
      <c r="O80" s="22">
        <v>0</v>
      </c>
      <c r="P80" s="22">
        <v>0</v>
      </c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3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5"/>
    </row>
    <row r="81" spans="1:43" x14ac:dyDescent="0.2">
      <c r="A81" s="23" t="s">
        <v>96</v>
      </c>
      <c r="B81" s="23" t="s">
        <v>99</v>
      </c>
      <c r="C81" s="24">
        <v>1711</v>
      </c>
      <c r="D81" s="22">
        <f t="shared" si="1"/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3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5"/>
    </row>
    <row r="82" spans="1:43" x14ac:dyDescent="0.2">
      <c r="A82" s="23" t="s">
        <v>96</v>
      </c>
      <c r="B82" s="23" t="s">
        <v>100</v>
      </c>
      <c r="C82" s="24">
        <v>1218</v>
      </c>
      <c r="D82" s="22">
        <f t="shared" si="1"/>
        <v>2.627257799671593E-2</v>
      </c>
      <c r="E82" s="25">
        <v>0</v>
      </c>
      <c r="F82" s="25">
        <v>0</v>
      </c>
      <c r="G82" s="25">
        <v>0</v>
      </c>
      <c r="H82" s="25">
        <v>4.9261083743842365E-3</v>
      </c>
      <c r="I82" s="25">
        <v>0</v>
      </c>
      <c r="J82" s="25">
        <v>2.1346469622331693E-2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3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5"/>
    </row>
    <row r="83" spans="1:43" x14ac:dyDescent="0.2">
      <c r="A83" s="20" t="s">
        <v>96</v>
      </c>
      <c r="B83" s="20" t="s">
        <v>101</v>
      </c>
      <c r="C83" s="21">
        <v>829</v>
      </c>
      <c r="D83" s="22">
        <f t="shared" si="1"/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3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5"/>
    </row>
    <row r="84" spans="1:43" x14ac:dyDescent="0.2">
      <c r="A84" s="23" t="s">
        <v>96</v>
      </c>
      <c r="B84" s="23" t="s">
        <v>102</v>
      </c>
      <c r="C84" s="24">
        <v>308</v>
      </c>
      <c r="D84" s="22">
        <f t="shared" si="1"/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3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5"/>
    </row>
    <row r="85" spans="1:43" x14ac:dyDescent="0.2">
      <c r="A85" s="23" t="s">
        <v>103</v>
      </c>
      <c r="B85" s="23" t="s">
        <v>104</v>
      </c>
      <c r="C85" s="24">
        <v>237</v>
      </c>
      <c r="D85" s="22">
        <f t="shared" si="1"/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3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5"/>
    </row>
    <row r="86" spans="1:43" x14ac:dyDescent="0.2">
      <c r="A86" s="20" t="s">
        <v>103</v>
      </c>
      <c r="B86" s="20" t="s">
        <v>105</v>
      </c>
      <c r="C86" s="21">
        <v>1279</v>
      </c>
      <c r="D86" s="22">
        <f t="shared" si="1"/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3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5"/>
    </row>
    <row r="87" spans="1:43" x14ac:dyDescent="0.2">
      <c r="A87" s="23" t="s">
        <v>103</v>
      </c>
      <c r="B87" s="23" t="s">
        <v>106</v>
      </c>
      <c r="C87" s="24">
        <v>2166</v>
      </c>
      <c r="D87" s="22">
        <f t="shared" si="1"/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3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5"/>
    </row>
    <row r="88" spans="1:43" x14ac:dyDescent="0.2">
      <c r="A88" s="20" t="s">
        <v>103</v>
      </c>
      <c r="B88" s="20" t="s">
        <v>107</v>
      </c>
      <c r="C88" s="21">
        <v>2209</v>
      </c>
      <c r="D88" s="22">
        <f t="shared" si="1"/>
        <v>2.2634676324128564E-3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2.2634676324128564E-3</v>
      </c>
      <c r="N88" s="22">
        <v>0</v>
      </c>
      <c r="O88" s="22">
        <v>0</v>
      </c>
      <c r="P88" s="22">
        <v>0</v>
      </c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3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5"/>
    </row>
    <row r="89" spans="1:43" x14ac:dyDescent="0.2">
      <c r="A89" s="23" t="s">
        <v>103</v>
      </c>
      <c r="B89" s="23" t="s">
        <v>108</v>
      </c>
      <c r="C89" s="24">
        <v>1441</v>
      </c>
      <c r="D89" s="22">
        <f t="shared" si="1"/>
        <v>1.3879250520471894E-3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1.3879250520471894E-3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3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5"/>
    </row>
    <row r="90" spans="1:43" x14ac:dyDescent="0.2">
      <c r="A90" s="23" t="s">
        <v>103</v>
      </c>
      <c r="B90" s="23" t="s">
        <v>109</v>
      </c>
      <c r="C90" s="24">
        <v>14</v>
      </c>
      <c r="D90" s="22">
        <f t="shared" si="1"/>
        <v>0.14285714285714285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0.14285714285714285</v>
      </c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3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5"/>
    </row>
    <row r="91" spans="1:43" x14ac:dyDescent="0.2">
      <c r="A91" s="23" t="s">
        <v>103</v>
      </c>
      <c r="B91" s="23" t="s">
        <v>110</v>
      </c>
      <c r="C91" s="24">
        <v>2369</v>
      </c>
      <c r="D91" s="22">
        <f t="shared" si="1"/>
        <v>3.799071338117349E-3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3.3769523005487546E-3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4.2211903756859433E-4</v>
      </c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3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5"/>
    </row>
    <row r="92" spans="1:43" x14ac:dyDescent="0.2">
      <c r="A92" s="23" t="s">
        <v>103</v>
      </c>
      <c r="B92" s="23" t="s">
        <v>111</v>
      </c>
      <c r="C92" s="24">
        <v>895</v>
      </c>
      <c r="D92" s="22">
        <f t="shared" si="1"/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3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5"/>
    </row>
    <row r="93" spans="1:43" x14ac:dyDescent="0.2">
      <c r="A93" s="23" t="s">
        <v>103</v>
      </c>
      <c r="B93" s="23" t="s">
        <v>112</v>
      </c>
      <c r="C93" s="24">
        <v>1697</v>
      </c>
      <c r="D93" s="22">
        <f t="shared" si="1"/>
        <v>5.8927519151443723E-4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5.8927519151443723E-4</v>
      </c>
      <c r="M93" s="25">
        <v>0</v>
      </c>
      <c r="N93" s="25">
        <v>0</v>
      </c>
      <c r="O93" s="25">
        <v>0</v>
      </c>
      <c r="P93" s="25">
        <v>0</v>
      </c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3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5"/>
    </row>
    <row r="94" spans="1:43" x14ac:dyDescent="0.2">
      <c r="A94" s="23" t="s">
        <v>103</v>
      </c>
      <c r="B94" s="23" t="s">
        <v>113</v>
      </c>
      <c r="C94" s="24">
        <v>704</v>
      </c>
      <c r="D94" s="22">
        <f t="shared" si="1"/>
        <v>1.7045454545454544E-2</v>
      </c>
      <c r="E94" s="25">
        <v>0</v>
      </c>
      <c r="F94" s="25">
        <v>0</v>
      </c>
      <c r="G94" s="25">
        <v>0</v>
      </c>
      <c r="H94" s="25">
        <v>8.5227272727272721E-3</v>
      </c>
      <c r="I94" s="25">
        <v>0</v>
      </c>
      <c r="J94" s="25">
        <v>0</v>
      </c>
      <c r="K94" s="25">
        <v>8.5227272727272721E-3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3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5"/>
    </row>
    <row r="95" spans="1:43" x14ac:dyDescent="0.2">
      <c r="A95" s="23" t="s">
        <v>114</v>
      </c>
      <c r="B95" s="23" t="s">
        <v>115</v>
      </c>
      <c r="C95" s="24">
        <v>1546</v>
      </c>
      <c r="D95" s="22">
        <f t="shared" si="1"/>
        <v>0.17141009055627426</v>
      </c>
      <c r="E95" s="25">
        <v>0</v>
      </c>
      <c r="F95" s="25">
        <v>0</v>
      </c>
      <c r="G95" s="25">
        <v>0</v>
      </c>
      <c r="H95" s="25">
        <v>0</v>
      </c>
      <c r="I95" s="25">
        <v>2.0698576972833119E-2</v>
      </c>
      <c r="J95" s="25">
        <v>4.5278137128072441E-3</v>
      </c>
      <c r="K95" s="25">
        <v>1.9404915912031048E-3</v>
      </c>
      <c r="L95" s="25">
        <v>0.11966364812419146</v>
      </c>
      <c r="M95" s="25">
        <v>4.5278137128072441E-3</v>
      </c>
      <c r="N95" s="25">
        <v>2.0051746442432083E-2</v>
      </c>
      <c r="O95" s="25">
        <v>0</v>
      </c>
      <c r="P95" s="25">
        <v>0</v>
      </c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3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5"/>
    </row>
    <row r="96" spans="1:43" x14ac:dyDescent="0.2">
      <c r="A96" s="23" t="s">
        <v>114</v>
      </c>
      <c r="B96" s="23" t="s">
        <v>116</v>
      </c>
      <c r="C96" s="24">
        <v>1579</v>
      </c>
      <c r="D96" s="22">
        <f t="shared" si="1"/>
        <v>0.43508549715009498</v>
      </c>
      <c r="E96" s="25">
        <v>0</v>
      </c>
      <c r="F96" s="25">
        <v>0</v>
      </c>
      <c r="G96" s="25">
        <v>0.10829639012032932</v>
      </c>
      <c r="H96" s="25">
        <v>1.9632678910702975E-2</v>
      </c>
      <c r="I96" s="25">
        <v>0</v>
      </c>
      <c r="J96" s="25">
        <v>0</v>
      </c>
      <c r="K96" s="25">
        <v>7.156428119062698E-2</v>
      </c>
      <c r="L96" s="25">
        <v>0</v>
      </c>
      <c r="M96" s="25">
        <v>0.23559214692843572</v>
      </c>
      <c r="N96" s="25">
        <v>0</v>
      </c>
      <c r="O96" s="25">
        <v>0</v>
      </c>
      <c r="P96" s="25">
        <v>0</v>
      </c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3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5"/>
    </row>
    <row r="97" spans="1:43" x14ac:dyDescent="0.2">
      <c r="A97" s="23" t="s">
        <v>114</v>
      </c>
      <c r="B97" s="23" t="s">
        <v>117</v>
      </c>
      <c r="C97" s="24">
        <v>1229</v>
      </c>
      <c r="D97" s="22">
        <f t="shared" si="1"/>
        <v>3.6615134255492267E-2</v>
      </c>
      <c r="E97" s="25">
        <v>0</v>
      </c>
      <c r="F97" s="25">
        <v>0</v>
      </c>
      <c r="G97" s="25">
        <v>0</v>
      </c>
      <c r="H97" s="25">
        <v>4.0683482506102524E-3</v>
      </c>
      <c r="I97" s="25">
        <v>0</v>
      </c>
      <c r="J97" s="25">
        <v>1.9528071602929211E-2</v>
      </c>
      <c r="K97" s="25">
        <v>1.6273393002441008E-3</v>
      </c>
      <c r="L97" s="25">
        <v>0</v>
      </c>
      <c r="M97" s="25">
        <v>4.0683482506102524E-3</v>
      </c>
      <c r="N97" s="25">
        <v>0</v>
      </c>
      <c r="O97" s="25">
        <v>7.3230268510984537E-3</v>
      </c>
      <c r="P97" s="25">
        <v>0</v>
      </c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3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5"/>
    </row>
    <row r="98" spans="1:43" x14ac:dyDescent="0.2">
      <c r="A98" s="20" t="s">
        <v>114</v>
      </c>
      <c r="B98" s="20" t="s">
        <v>118</v>
      </c>
      <c r="C98" s="21">
        <v>945</v>
      </c>
      <c r="D98" s="22">
        <f t="shared" si="1"/>
        <v>0.14285714285714285</v>
      </c>
      <c r="E98" s="22">
        <v>0</v>
      </c>
      <c r="F98" s="22">
        <v>8.6772486772486779E-2</v>
      </c>
      <c r="G98" s="22">
        <v>3.4920634920634921E-2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2.1164021164021163E-2</v>
      </c>
      <c r="N98" s="22">
        <v>0</v>
      </c>
      <c r="O98" s="22">
        <v>0</v>
      </c>
      <c r="P98" s="22">
        <v>0</v>
      </c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3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5"/>
    </row>
    <row r="99" spans="1:43" x14ac:dyDescent="0.2">
      <c r="A99" s="23" t="s">
        <v>119</v>
      </c>
      <c r="B99" s="23" t="s">
        <v>120</v>
      </c>
      <c r="C99" s="24">
        <v>611</v>
      </c>
      <c r="D99" s="22">
        <f t="shared" si="1"/>
        <v>1.0621931260229132</v>
      </c>
      <c r="E99" s="25">
        <v>0</v>
      </c>
      <c r="F99" s="25">
        <v>2.6186579378068741E-2</v>
      </c>
      <c r="G99" s="25">
        <v>2.6186579378068741E-2</v>
      </c>
      <c r="H99" s="25">
        <v>0.69885433715220946</v>
      </c>
      <c r="I99" s="25">
        <v>0</v>
      </c>
      <c r="J99" s="25">
        <v>0</v>
      </c>
      <c r="K99" s="25">
        <v>0.30605564648117839</v>
      </c>
      <c r="L99" s="25">
        <v>0</v>
      </c>
      <c r="M99" s="25">
        <v>0</v>
      </c>
      <c r="N99" s="25">
        <v>4.9099836333878887E-3</v>
      </c>
      <c r="O99" s="25">
        <v>0</v>
      </c>
      <c r="P99" s="25">
        <v>0</v>
      </c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3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5"/>
    </row>
    <row r="100" spans="1:43" x14ac:dyDescent="0.2">
      <c r="A100" s="20" t="s">
        <v>119</v>
      </c>
      <c r="B100" s="20" t="s">
        <v>121</v>
      </c>
      <c r="C100" s="21">
        <v>489</v>
      </c>
      <c r="D100" s="22">
        <f t="shared" si="1"/>
        <v>0.32515337423312879</v>
      </c>
      <c r="E100" s="22">
        <v>1.0224948875255624E-2</v>
      </c>
      <c r="F100" s="22">
        <v>0</v>
      </c>
      <c r="G100" s="22">
        <v>0</v>
      </c>
      <c r="H100" s="22">
        <v>0</v>
      </c>
      <c r="I100" s="22">
        <v>0.31492842535787319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3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5"/>
    </row>
    <row r="101" spans="1:43" x14ac:dyDescent="0.2">
      <c r="A101" s="20" t="s">
        <v>122</v>
      </c>
      <c r="B101" s="20" t="s">
        <v>123</v>
      </c>
      <c r="C101" s="21">
        <v>187</v>
      </c>
      <c r="D101" s="22">
        <f t="shared" si="1"/>
        <v>0.22459893048128343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4.2780748663101602E-2</v>
      </c>
      <c r="L101" s="22">
        <v>0.18181818181818182</v>
      </c>
      <c r="M101" s="22">
        <v>0</v>
      </c>
      <c r="N101" s="22">
        <v>0</v>
      </c>
      <c r="O101" s="22">
        <v>0</v>
      </c>
      <c r="P101" s="22">
        <v>0</v>
      </c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3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5"/>
    </row>
    <row r="102" spans="1:43" x14ac:dyDescent="0.2">
      <c r="A102" s="23" t="s">
        <v>122</v>
      </c>
      <c r="B102" s="23" t="s">
        <v>124</v>
      </c>
      <c r="C102" s="24">
        <v>108</v>
      </c>
      <c r="D102" s="22">
        <f t="shared" si="1"/>
        <v>9.2592592592592587E-3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9.2592592592592587E-3</v>
      </c>
      <c r="O102" s="25">
        <v>0</v>
      </c>
      <c r="P102" s="25">
        <v>0</v>
      </c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3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5"/>
    </row>
    <row r="103" spans="1:43" x14ac:dyDescent="0.2">
      <c r="A103" s="23" t="s">
        <v>122</v>
      </c>
      <c r="B103" s="23" t="s">
        <v>125</v>
      </c>
      <c r="C103" s="24">
        <v>202</v>
      </c>
      <c r="D103" s="22">
        <f t="shared" si="1"/>
        <v>0.99504950495049505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0.99504950495049505</v>
      </c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3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5"/>
    </row>
    <row r="104" spans="1:43" x14ac:dyDescent="0.2">
      <c r="A104" s="23" t="s">
        <v>122</v>
      </c>
      <c r="B104" s="23" t="s">
        <v>126</v>
      </c>
      <c r="C104" s="24">
        <v>96</v>
      </c>
      <c r="D104" s="22">
        <f t="shared" si="1"/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3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5"/>
    </row>
    <row r="105" spans="1:43" x14ac:dyDescent="0.2">
      <c r="A105" s="23" t="s">
        <v>122</v>
      </c>
      <c r="B105" s="23" t="s">
        <v>127</v>
      </c>
      <c r="C105" s="24">
        <v>32</v>
      </c>
      <c r="D105" s="22">
        <f t="shared" si="1"/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3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5"/>
    </row>
    <row r="106" spans="1:43" x14ac:dyDescent="0.2">
      <c r="A106" s="23" t="s">
        <v>122</v>
      </c>
      <c r="B106" s="23" t="s">
        <v>128</v>
      </c>
      <c r="C106" s="24">
        <v>1017</v>
      </c>
      <c r="D106" s="22">
        <f t="shared" si="1"/>
        <v>0.10816125860373649</v>
      </c>
      <c r="E106" s="25">
        <v>0</v>
      </c>
      <c r="F106" s="25">
        <v>0</v>
      </c>
      <c r="G106" s="25">
        <v>0</v>
      </c>
      <c r="H106" s="25">
        <v>0.10127826941986234</v>
      </c>
      <c r="I106" s="25">
        <v>0</v>
      </c>
      <c r="J106" s="25">
        <v>0</v>
      </c>
      <c r="K106" s="25">
        <v>0</v>
      </c>
      <c r="L106" s="25">
        <v>0</v>
      </c>
      <c r="M106" s="25">
        <v>9.8328416912487715E-4</v>
      </c>
      <c r="N106" s="25">
        <v>5.8997050147492625E-3</v>
      </c>
      <c r="O106" s="25">
        <v>0</v>
      </c>
      <c r="P106" s="25">
        <v>0</v>
      </c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3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5"/>
    </row>
    <row r="107" spans="1:43" x14ac:dyDescent="0.2">
      <c r="A107" s="20" t="s">
        <v>122</v>
      </c>
      <c r="B107" s="20" t="s">
        <v>129</v>
      </c>
      <c r="C107" s="21">
        <v>556</v>
      </c>
      <c r="D107" s="22">
        <f t="shared" si="1"/>
        <v>3.237410071942446E-2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3.237410071942446E-2</v>
      </c>
      <c r="M107" s="22">
        <v>0</v>
      </c>
      <c r="N107" s="22">
        <v>0</v>
      </c>
      <c r="O107" s="22">
        <v>0</v>
      </c>
      <c r="P107" s="22">
        <v>0</v>
      </c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3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5"/>
    </row>
    <row r="108" spans="1:43" x14ac:dyDescent="0.2">
      <c r="A108" s="23" t="s">
        <v>130</v>
      </c>
      <c r="B108" s="23" t="s">
        <v>131</v>
      </c>
      <c r="C108" s="24">
        <v>1772</v>
      </c>
      <c r="D108" s="22">
        <f t="shared" si="1"/>
        <v>4.8532731376975169E-2</v>
      </c>
      <c r="E108" s="25">
        <v>0</v>
      </c>
      <c r="F108" s="25">
        <v>0</v>
      </c>
      <c r="G108" s="25">
        <v>1.9751693002257337E-2</v>
      </c>
      <c r="H108" s="25">
        <v>0</v>
      </c>
      <c r="I108" s="25">
        <v>0</v>
      </c>
      <c r="J108" s="25">
        <v>0</v>
      </c>
      <c r="K108" s="25">
        <v>0</v>
      </c>
      <c r="L108" s="25">
        <v>1.6930022573363433E-2</v>
      </c>
      <c r="M108" s="25">
        <v>0</v>
      </c>
      <c r="N108" s="25">
        <v>6.207674943566591E-3</v>
      </c>
      <c r="O108" s="25">
        <v>0</v>
      </c>
      <c r="P108" s="25">
        <v>5.6433408577878106E-3</v>
      </c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3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5"/>
    </row>
    <row r="109" spans="1:43" x14ac:dyDescent="0.2">
      <c r="A109" s="23" t="s">
        <v>130</v>
      </c>
      <c r="B109" s="23" t="s">
        <v>132</v>
      </c>
      <c r="C109" s="24">
        <v>1452</v>
      </c>
      <c r="D109" s="22">
        <f t="shared" si="1"/>
        <v>9.2286501377410485E-2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6.1983471074380167E-3</v>
      </c>
      <c r="M109" s="25">
        <v>7.6446280991735532E-2</v>
      </c>
      <c r="N109" s="25">
        <v>8.9531680440771352E-3</v>
      </c>
      <c r="O109" s="25">
        <v>0</v>
      </c>
      <c r="P109" s="25">
        <v>6.8870523415977963E-4</v>
      </c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3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5"/>
    </row>
    <row r="110" spans="1:43" x14ac:dyDescent="0.2">
      <c r="A110" s="23" t="s">
        <v>130</v>
      </c>
      <c r="B110" s="23" t="s">
        <v>133</v>
      </c>
      <c r="C110" s="24">
        <v>1680</v>
      </c>
      <c r="D110" s="22">
        <f t="shared" si="1"/>
        <v>0.16845238095238096</v>
      </c>
      <c r="E110" s="25">
        <v>0.13690476190476192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6.5476190476190478E-3</v>
      </c>
      <c r="N110" s="25">
        <v>5.3571428571428572E-3</v>
      </c>
      <c r="O110" s="25">
        <v>0</v>
      </c>
      <c r="P110" s="25">
        <v>1.9642857142857142E-2</v>
      </c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3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5"/>
    </row>
    <row r="111" spans="1:43" x14ac:dyDescent="0.2">
      <c r="A111" s="23" t="s">
        <v>130</v>
      </c>
      <c r="B111" s="23" t="s">
        <v>134</v>
      </c>
      <c r="C111" s="24">
        <v>925</v>
      </c>
      <c r="D111" s="22">
        <f t="shared" si="1"/>
        <v>0.1091891891891892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0.10270270270270271</v>
      </c>
      <c r="M111" s="25">
        <v>0</v>
      </c>
      <c r="N111" s="25">
        <v>6.4864864864864862E-3</v>
      </c>
      <c r="O111" s="25">
        <v>0</v>
      </c>
      <c r="P111" s="25">
        <v>0</v>
      </c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3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5"/>
    </row>
    <row r="112" spans="1:43" x14ac:dyDescent="0.2">
      <c r="A112" s="23" t="s">
        <v>135</v>
      </c>
      <c r="B112" s="23" t="s">
        <v>136</v>
      </c>
      <c r="C112" s="24">
        <v>1452</v>
      </c>
      <c r="D112" s="22">
        <f t="shared" si="1"/>
        <v>0.37741046831955927</v>
      </c>
      <c r="E112" s="25">
        <v>2.0661157024793389E-3</v>
      </c>
      <c r="F112" s="25">
        <v>0</v>
      </c>
      <c r="G112" s="25">
        <v>2.6859504132231406E-2</v>
      </c>
      <c r="H112" s="25">
        <v>1.3774104683195593E-3</v>
      </c>
      <c r="I112" s="25">
        <v>0.28236914600550966</v>
      </c>
      <c r="J112" s="25">
        <v>0</v>
      </c>
      <c r="K112" s="25">
        <v>2.7548209366391185E-3</v>
      </c>
      <c r="L112" s="25">
        <v>6.8870523415977963E-4</v>
      </c>
      <c r="M112" s="25">
        <v>2.8925619834710745E-2</v>
      </c>
      <c r="N112" s="25">
        <v>3.2369146005509643E-2</v>
      </c>
      <c r="O112" s="25">
        <v>0</v>
      </c>
      <c r="P112" s="25">
        <v>0</v>
      </c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3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5"/>
    </row>
    <row r="113" spans="1:43" x14ac:dyDescent="0.2">
      <c r="A113" s="23" t="s">
        <v>135</v>
      </c>
      <c r="B113" s="23" t="s">
        <v>137</v>
      </c>
      <c r="C113" s="24">
        <v>1319</v>
      </c>
      <c r="D113" s="22">
        <f t="shared" si="1"/>
        <v>0.10386656557998483</v>
      </c>
      <c r="E113" s="25">
        <v>0</v>
      </c>
      <c r="F113" s="25">
        <v>0</v>
      </c>
      <c r="G113" s="25">
        <v>0</v>
      </c>
      <c r="H113" s="25">
        <v>7.5815011372251705E-4</v>
      </c>
      <c r="I113" s="25">
        <v>0</v>
      </c>
      <c r="J113" s="25">
        <v>2.2744503411675512E-3</v>
      </c>
      <c r="K113" s="25">
        <v>2.2744503411675512E-2</v>
      </c>
      <c r="L113" s="25">
        <v>0</v>
      </c>
      <c r="M113" s="25">
        <v>7.8089461713419253E-2</v>
      </c>
      <c r="N113" s="25">
        <v>0</v>
      </c>
      <c r="O113" s="25">
        <v>0</v>
      </c>
      <c r="P113" s="25">
        <v>0</v>
      </c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3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5"/>
    </row>
    <row r="114" spans="1:43" x14ac:dyDescent="0.2">
      <c r="A114" s="23" t="s">
        <v>135</v>
      </c>
      <c r="B114" s="23" t="s">
        <v>138</v>
      </c>
      <c r="C114" s="24">
        <v>1195</v>
      </c>
      <c r="D114" s="22">
        <f t="shared" si="1"/>
        <v>0.32887029288702929</v>
      </c>
      <c r="E114" s="25">
        <v>0</v>
      </c>
      <c r="F114" s="25">
        <v>0</v>
      </c>
      <c r="G114" s="25">
        <v>6.7782426778242671E-2</v>
      </c>
      <c r="H114" s="25">
        <v>2.1757322175732216E-2</v>
      </c>
      <c r="I114" s="25">
        <v>7.4476987447698748E-2</v>
      </c>
      <c r="J114" s="25">
        <v>1.4225941422594143E-2</v>
      </c>
      <c r="K114" s="25">
        <v>8.7029288702928864E-2</v>
      </c>
      <c r="L114" s="25">
        <v>8.3682008368200832E-4</v>
      </c>
      <c r="M114" s="25">
        <v>0</v>
      </c>
      <c r="N114" s="25">
        <v>0</v>
      </c>
      <c r="O114" s="25">
        <v>3.0125523012552301E-2</v>
      </c>
      <c r="P114" s="25">
        <v>3.2635983263598324E-2</v>
      </c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3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5"/>
    </row>
    <row r="115" spans="1:43" x14ac:dyDescent="0.2">
      <c r="A115" s="23" t="s">
        <v>139</v>
      </c>
      <c r="B115" s="23" t="s">
        <v>140</v>
      </c>
      <c r="C115" s="24">
        <v>249</v>
      </c>
      <c r="D115" s="22">
        <f t="shared" si="1"/>
        <v>1.2048192771084336E-2</v>
      </c>
      <c r="E115" s="25">
        <v>0</v>
      </c>
      <c r="F115" s="25">
        <v>0</v>
      </c>
      <c r="G115" s="25">
        <v>0</v>
      </c>
      <c r="H115" s="25">
        <v>4.0160642570281121E-3</v>
      </c>
      <c r="I115" s="25">
        <v>4.0160642570281121E-3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4.0160642570281121E-3</v>
      </c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3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5"/>
    </row>
    <row r="116" spans="1:43" x14ac:dyDescent="0.2">
      <c r="A116" s="23" t="s">
        <v>139</v>
      </c>
      <c r="B116" s="23" t="s">
        <v>141</v>
      </c>
      <c r="C116" s="24">
        <v>362</v>
      </c>
      <c r="D116" s="22">
        <f t="shared" si="1"/>
        <v>6.3535911602209949E-2</v>
      </c>
      <c r="E116" s="25">
        <v>1.6574585635359115E-2</v>
      </c>
      <c r="F116" s="25">
        <v>0</v>
      </c>
      <c r="G116" s="25">
        <v>0</v>
      </c>
      <c r="H116" s="25">
        <v>0</v>
      </c>
      <c r="I116" s="25">
        <v>3.591160220994475E-2</v>
      </c>
      <c r="J116" s="25">
        <v>1.1049723756906077E-2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3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5"/>
    </row>
    <row r="117" spans="1:43" x14ac:dyDescent="0.2">
      <c r="A117" s="23" t="s">
        <v>139</v>
      </c>
      <c r="B117" s="23" t="s">
        <v>142</v>
      </c>
      <c r="C117" s="24">
        <v>703</v>
      </c>
      <c r="D117" s="22">
        <f t="shared" si="1"/>
        <v>0.61450924608819346</v>
      </c>
      <c r="E117" s="25">
        <v>0</v>
      </c>
      <c r="F117" s="25">
        <v>0</v>
      </c>
      <c r="G117" s="25">
        <v>0</v>
      </c>
      <c r="H117" s="25">
        <v>0.27738264580369842</v>
      </c>
      <c r="I117" s="25">
        <v>2.4182076813655761E-2</v>
      </c>
      <c r="J117" s="25">
        <v>0</v>
      </c>
      <c r="K117" s="25">
        <v>5.6899004267425323E-3</v>
      </c>
      <c r="L117" s="25">
        <v>2.7027027027027029E-2</v>
      </c>
      <c r="M117" s="25">
        <v>0.2802275960170697</v>
      </c>
      <c r="N117" s="25">
        <v>0</v>
      </c>
      <c r="O117" s="25">
        <v>0</v>
      </c>
      <c r="P117" s="25">
        <v>0</v>
      </c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3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5"/>
    </row>
    <row r="118" spans="1:43" x14ac:dyDescent="0.2">
      <c r="A118" s="23" t="s">
        <v>143</v>
      </c>
      <c r="B118" s="23" t="s">
        <v>144</v>
      </c>
      <c r="C118" s="24">
        <v>1094</v>
      </c>
      <c r="D118" s="22">
        <f t="shared" si="1"/>
        <v>7.4954296160877509E-2</v>
      </c>
      <c r="E118" s="25">
        <v>0</v>
      </c>
      <c r="F118" s="25">
        <v>0</v>
      </c>
      <c r="G118" s="25">
        <v>0</v>
      </c>
      <c r="H118" s="25">
        <v>0</v>
      </c>
      <c r="I118" s="25">
        <v>7.3126142595978062E-3</v>
      </c>
      <c r="J118" s="25">
        <v>0</v>
      </c>
      <c r="K118" s="25">
        <v>0</v>
      </c>
      <c r="L118" s="25">
        <v>6.3985374771480807E-3</v>
      </c>
      <c r="M118" s="25">
        <v>3.7477148080438755E-2</v>
      </c>
      <c r="N118" s="25">
        <v>5.4844606946983544E-3</v>
      </c>
      <c r="O118" s="25">
        <v>1.8281535648994516E-2</v>
      </c>
      <c r="P118" s="25">
        <v>0</v>
      </c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3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5"/>
    </row>
    <row r="119" spans="1:43" x14ac:dyDescent="0.2">
      <c r="A119" s="23" t="s">
        <v>143</v>
      </c>
      <c r="B119" s="23" t="s">
        <v>145</v>
      </c>
      <c r="C119" s="24">
        <v>2254</v>
      </c>
      <c r="D119" s="22">
        <f t="shared" si="1"/>
        <v>7.187222715173025E-2</v>
      </c>
      <c r="E119" s="25">
        <v>0</v>
      </c>
      <c r="F119" s="25">
        <v>0</v>
      </c>
      <c r="G119" s="25">
        <v>0</v>
      </c>
      <c r="H119" s="25">
        <v>1.2866015971606033E-2</v>
      </c>
      <c r="I119" s="25">
        <v>1.020408163265306E-2</v>
      </c>
      <c r="J119" s="25">
        <v>5.3238686779059448E-3</v>
      </c>
      <c r="K119" s="25">
        <v>0</v>
      </c>
      <c r="L119" s="25">
        <v>5.7675244010647738E-3</v>
      </c>
      <c r="M119" s="25">
        <v>3.7710736468500441E-2</v>
      </c>
      <c r="N119" s="25">
        <v>0</v>
      </c>
      <c r="O119" s="25">
        <v>0</v>
      </c>
      <c r="P119" s="25">
        <v>0</v>
      </c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3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5"/>
    </row>
    <row r="120" spans="1:43" x14ac:dyDescent="0.2">
      <c r="A120" s="23" t="s">
        <v>143</v>
      </c>
      <c r="B120" s="23" t="s">
        <v>146</v>
      </c>
      <c r="C120" s="24">
        <v>1583</v>
      </c>
      <c r="D120" s="22">
        <f t="shared" si="1"/>
        <v>1.3265950726468729E-2</v>
      </c>
      <c r="E120" s="25">
        <v>0</v>
      </c>
      <c r="F120" s="25">
        <v>0</v>
      </c>
      <c r="G120" s="25">
        <v>0</v>
      </c>
      <c r="H120" s="25">
        <v>0</v>
      </c>
      <c r="I120" s="25">
        <v>1.8951358180669614E-3</v>
      </c>
      <c r="J120" s="25">
        <v>6.3171193935565378E-4</v>
      </c>
      <c r="K120" s="25">
        <v>0</v>
      </c>
      <c r="L120" s="25">
        <v>0</v>
      </c>
      <c r="M120" s="25">
        <v>1.010739102969046E-2</v>
      </c>
      <c r="N120" s="25">
        <v>6.3171193935565378E-4</v>
      </c>
      <c r="O120" s="25">
        <v>0</v>
      </c>
      <c r="P120" s="25">
        <v>0</v>
      </c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3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5"/>
    </row>
    <row r="121" spans="1:43" x14ac:dyDescent="0.2">
      <c r="A121" s="23" t="s">
        <v>143</v>
      </c>
      <c r="B121" s="23" t="s">
        <v>147</v>
      </c>
      <c r="C121" s="24">
        <v>1563</v>
      </c>
      <c r="D121" s="22">
        <f t="shared" si="1"/>
        <v>1.2463211772232887</v>
      </c>
      <c r="E121" s="25">
        <v>0.91938579654510555</v>
      </c>
      <c r="F121" s="25">
        <v>5.7581573896353169E-3</v>
      </c>
      <c r="G121" s="25">
        <v>6.9097888675623803E-2</v>
      </c>
      <c r="H121" s="25">
        <v>2.4312220089571339E-2</v>
      </c>
      <c r="I121" s="25">
        <v>0.10876519513755598</v>
      </c>
      <c r="J121" s="25">
        <v>3.7747920665387076E-2</v>
      </c>
      <c r="K121" s="25">
        <v>1.1516314779270634E-2</v>
      </c>
      <c r="L121" s="25">
        <v>1.1516314779270634E-2</v>
      </c>
      <c r="M121" s="25">
        <v>2.1113243761996161E-2</v>
      </c>
      <c r="N121" s="25">
        <v>0</v>
      </c>
      <c r="O121" s="25">
        <v>1.0236724248240563E-2</v>
      </c>
      <c r="P121" s="25">
        <v>2.6871401151631478E-2</v>
      </c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3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5"/>
    </row>
    <row r="122" spans="1:43" x14ac:dyDescent="0.2">
      <c r="A122" s="23" t="s">
        <v>143</v>
      </c>
      <c r="B122" s="23" t="s">
        <v>148</v>
      </c>
      <c r="C122" s="24">
        <v>789</v>
      </c>
      <c r="D122" s="22">
        <f t="shared" si="1"/>
        <v>7.6045627376425855E-3</v>
      </c>
      <c r="E122" s="25">
        <v>0</v>
      </c>
      <c r="F122" s="25">
        <v>0</v>
      </c>
      <c r="G122" s="25">
        <v>5.0697084917617234E-3</v>
      </c>
      <c r="H122" s="25">
        <v>0</v>
      </c>
      <c r="I122" s="25">
        <v>1.2674271229404308E-3</v>
      </c>
      <c r="J122" s="25">
        <v>1.2674271229404308E-3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3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5"/>
    </row>
    <row r="123" spans="1:43" x14ac:dyDescent="0.2">
      <c r="A123" s="23" t="s">
        <v>543</v>
      </c>
      <c r="B123" s="23" t="s">
        <v>544</v>
      </c>
      <c r="C123" s="24">
        <v>274</v>
      </c>
      <c r="D123" s="22">
        <f t="shared" si="1"/>
        <v>9.1240875912408759E-2</v>
      </c>
      <c r="E123" s="25">
        <v>0</v>
      </c>
      <c r="F123" s="25">
        <v>0</v>
      </c>
      <c r="G123" s="25">
        <v>0</v>
      </c>
      <c r="H123" s="25">
        <v>0</v>
      </c>
      <c r="I123" s="25">
        <v>4.7445255474452552E-2</v>
      </c>
      <c r="J123" s="25">
        <v>0</v>
      </c>
      <c r="K123" s="25">
        <v>0</v>
      </c>
      <c r="L123" s="25">
        <v>0</v>
      </c>
      <c r="M123" s="25">
        <v>2.1897810218978103E-2</v>
      </c>
      <c r="N123" s="25">
        <v>2.1897810218978103E-2</v>
      </c>
      <c r="O123" s="25">
        <v>0</v>
      </c>
      <c r="P123" s="25">
        <v>0</v>
      </c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3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5"/>
    </row>
    <row r="124" spans="1:43" x14ac:dyDescent="0.2">
      <c r="A124" s="23" t="s">
        <v>543</v>
      </c>
      <c r="B124" s="23" t="s">
        <v>545</v>
      </c>
      <c r="C124" s="24">
        <v>78</v>
      </c>
      <c r="D124" s="22">
        <f t="shared" si="1"/>
        <v>1.0128205128205128</v>
      </c>
      <c r="E124" s="25">
        <v>1.282051282051282E-2</v>
      </c>
      <c r="F124" s="25">
        <v>0</v>
      </c>
      <c r="G124" s="25">
        <v>1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3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5"/>
    </row>
    <row r="125" spans="1:43" x14ac:dyDescent="0.2">
      <c r="A125" s="23" t="s">
        <v>543</v>
      </c>
      <c r="B125" s="23" t="s">
        <v>546</v>
      </c>
      <c r="C125" s="24">
        <v>241</v>
      </c>
      <c r="D125" s="22">
        <f t="shared" si="1"/>
        <v>8.2987551867219914E-2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1.6597510373443983E-2</v>
      </c>
      <c r="K125" s="25">
        <v>0</v>
      </c>
      <c r="L125" s="25">
        <v>0</v>
      </c>
      <c r="M125" s="25">
        <v>0</v>
      </c>
      <c r="N125" s="25">
        <v>6.6390041493775934E-2</v>
      </c>
      <c r="O125" s="25">
        <v>0</v>
      </c>
      <c r="P125" s="25">
        <v>0</v>
      </c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3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5"/>
    </row>
    <row r="126" spans="1:43" x14ac:dyDescent="0.2">
      <c r="A126" s="23" t="s">
        <v>543</v>
      </c>
      <c r="B126" s="23" t="s">
        <v>547</v>
      </c>
      <c r="C126" s="24">
        <v>163</v>
      </c>
      <c r="D126" s="22">
        <f t="shared" si="1"/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3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5"/>
    </row>
    <row r="127" spans="1:43" x14ac:dyDescent="0.2">
      <c r="A127" s="23" t="s">
        <v>149</v>
      </c>
      <c r="B127" s="23" t="s">
        <v>150</v>
      </c>
      <c r="C127" s="24">
        <v>2046</v>
      </c>
      <c r="D127" s="22">
        <f t="shared" si="1"/>
        <v>0.63196480938416411</v>
      </c>
      <c r="E127" s="25">
        <v>0</v>
      </c>
      <c r="F127" s="25">
        <v>9.7751710654936461E-4</v>
      </c>
      <c r="G127" s="25">
        <v>0</v>
      </c>
      <c r="H127" s="25">
        <v>2.9325513196480938E-3</v>
      </c>
      <c r="I127" s="25">
        <v>0.5459433040078201</v>
      </c>
      <c r="J127" s="25">
        <v>0</v>
      </c>
      <c r="K127" s="25">
        <v>6.5493646138807426E-2</v>
      </c>
      <c r="L127" s="25">
        <v>1.4662756598240469E-3</v>
      </c>
      <c r="M127" s="25">
        <v>1.5151515151515152E-2</v>
      </c>
      <c r="N127" s="25">
        <v>0</v>
      </c>
      <c r="O127" s="25">
        <v>0</v>
      </c>
      <c r="P127" s="25">
        <v>0</v>
      </c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3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5"/>
    </row>
    <row r="128" spans="1:43" x14ac:dyDescent="0.2">
      <c r="A128" s="23" t="s">
        <v>149</v>
      </c>
      <c r="B128" s="23" t="s">
        <v>151</v>
      </c>
      <c r="C128" s="24">
        <v>1966</v>
      </c>
      <c r="D128" s="22">
        <f t="shared" si="1"/>
        <v>0.76449643947100732</v>
      </c>
      <c r="E128" s="25">
        <v>9.6642929806714135E-3</v>
      </c>
      <c r="F128" s="25">
        <v>2.5432349949135302E-3</v>
      </c>
      <c r="G128" s="25">
        <v>0.2609359104781282</v>
      </c>
      <c r="H128" s="25">
        <v>2.1363173957273652E-2</v>
      </c>
      <c r="I128" s="25">
        <v>0</v>
      </c>
      <c r="J128" s="25">
        <v>3.1536113936927769E-2</v>
      </c>
      <c r="K128" s="25">
        <v>0.36164801627670395</v>
      </c>
      <c r="L128" s="25">
        <v>6.6632756866734491E-2</v>
      </c>
      <c r="M128" s="25">
        <v>1.525940996948118E-3</v>
      </c>
      <c r="N128" s="25">
        <v>6.6124109867751781E-3</v>
      </c>
      <c r="O128" s="25">
        <v>1.525940996948118E-3</v>
      </c>
      <c r="P128" s="25">
        <v>5.0864699898270599E-4</v>
      </c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3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5"/>
    </row>
    <row r="129" spans="1:43" x14ac:dyDescent="0.2">
      <c r="A129" s="23" t="s">
        <v>152</v>
      </c>
      <c r="B129" s="23" t="s">
        <v>153</v>
      </c>
      <c r="C129" s="24">
        <v>594</v>
      </c>
      <c r="D129" s="22">
        <f t="shared" si="1"/>
        <v>0.62457912457912457</v>
      </c>
      <c r="E129" s="25">
        <v>0.45622895622895621</v>
      </c>
      <c r="F129" s="25">
        <v>1.6835016835016834E-3</v>
      </c>
      <c r="G129" s="25">
        <v>1.6835016835016834E-3</v>
      </c>
      <c r="H129" s="25">
        <v>0</v>
      </c>
      <c r="I129" s="25">
        <v>1.6835016835016834E-3</v>
      </c>
      <c r="J129" s="25">
        <v>3.3670033670033669E-2</v>
      </c>
      <c r="K129" s="25">
        <v>3.3670033670033669E-2</v>
      </c>
      <c r="L129" s="25">
        <v>2.6936026936026935E-2</v>
      </c>
      <c r="M129" s="25">
        <v>3.1986531986531987E-2</v>
      </c>
      <c r="N129" s="25">
        <v>3.7037037037037035E-2</v>
      </c>
      <c r="O129" s="25">
        <v>0</v>
      </c>
      <c r="P129" s="25">
        <v>0</v>
      </c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3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5"/>
    </row>
    <row r="130" spans="1:43" x14ac:dyDescent="0.2">
      <c r="A130" s="23" t="s">
        <v>152</v>
      </c>
      <c r="B130" s="23" t="s">
        <v>154</v>
      </c>
      <c r="C130" s="24">
        <v>198</v>
      </c>
      <c r="D130" s="22">
        <f t="shared" si="1"/>
        <v>1.3383838383838382</v>
      </c>
      <c r="E130" s="25">
        <v>0</v>
      </c>
      <c r="F130" s="25">
        <v>0</v>
      </c>
      <c r="G130" s="25">
        <v>0.11616161616161616</v>
      </c>
      <c r="H130" s="25">
        <v>0.16666666666666666</v>
      </c>
      <c r="I130" s="25">
        <v>0</v>
      </c>
      <c r="J130" s="25">
        <v>1.0101010101010102E-2</v>
      </c>
      <c r="K130" s="25">
        <v>0.16666666666666666</v>
      </c>
      <c r="L130" s="25">
        <v>0.87878787878787878</v>
      </c>
      <c r="M130" s="25">
        <v>0</v>
      </c>
      <c r="N130" s="25">
        <v>0</v>
      </c>
      <c r="O130" s="25">
        <v>0</v>
      </c>
      <c r="P130" s="25">
        <v>0</v>
      </c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3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5"/>
    </row>
    <row r="131" spans="1:43" x14ac:dyDescent="0.2">
      <c r="A131" s="23" t="s">
        <v>152</v>
      </c>
      <c r="B131" s="23" t="s">
        <v>155</v>
      </c>
      <c r="C131" s="24">
        <v>1146</v>
      </c>
      <c r="D131" s="22">
        <f t="shared" si="1"/>
        <v>1.5008726003490402</v>
      </c>
      <c r="E131" s="25">
        <v>6.5445026178010471E-2</v>
      </c>
      <c r="F131" s="25">
        <v>0</v>
      </c>
      <c r="G131" s="25">
        <v>8.7260034904013961E-2</v>
      </c>
      <c r="H131" s="25">
        <v>3.7521815008726006E-2</v>
      </c>
      <c r="I131" s="25">
        <v>0.17102966841186737</v>
      </c>
      <c r="J131" s="25">
        <v>1.3089005235602094E-2</v>
      </c>
      <c r="K131" s="25">
        <v>1.0514834205933683</v>
      </c>
      <c r="L131" s="25">
        <v>6.7190226876090747E-2</v>
      </c>
      <c r="M131" s="25">
        <v>3.4904013961605585E-3</v>
      </c>
      <c r="N131" s="25">
        <v>2.617801047120419E-3</v>
      </c>
      <c r="O131" s="25">
        <v>8.7260034904013963E-4</v>
      </c>
      <c r="P131" s="25">
        <v>8.7260034904013963E-4</v>
      </c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3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5"/>
    </row>
    <row r="132" spans="1:43" x14ac:dyDescent="0.2">
      <c r="A132" s="23" t="s">
        <v>156</v>
      </c>
      <c r="B132" s="23" t="s">
        <v>157</v>
      </c>
      <c r="C132" s="24">
        <v>1112</v>
      </c>
      <c r="D132" s="22">
        <f t="shared" si="1"/>
        <v>1.70863309352518E-2</v>
      </c>
      <c r="E132" s="25">
        <v>1.4388489208633094E-2</v>
      </c>
      <c r="F132" s="25">
        <v>0</v>
      </c>
      <c r="G132" s="25">
        <v>8.9928057553956839E-4</v>
      </c>
      <c r="H132" s="25">
        <v>8.9928057553956839E-4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8.9928057553956839E-4</v>
      </c>
      <c r="P132" s="25">
        <v>0</v>
      </c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3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5"/>
    </row>
    <row r="133" spans="1:43" x14ac:dyDescent="0.2">
      <c r="A133" s="23" t="s">
        <v>158</v>
      </c>
      <c r="B133" s="23" t="s">
        <v>159</v>
      </c>
      <c r="C133" s="24">
        <v>1711</v>
      </c>
      <c r="D133" s="22">
        <f t="shared" si="1"/>
        <v>1.1893629456458212</v>
      </c>
      <c r="E133" s="25">
        <v>0</v>
      </c>
      <c r="F133" s="25">
        <v>0</v>
      </c>
      <c r="G133" s="25">
        <v>0</v>
      </c>
      <c r="H133" s="25">
        <v>1.1689070718877848E-3</v>
      </c>
      <c r="I133" s="25">
        <v>4.4418468731735827E-2</v>
      </c>
      <c r="J133" s="25">
        <v>3.5067212156633548E-3</v>
      </c>
      <c r="K133" s="25">
        <v>0.99123319696084167</v>
      </c>
      <c r="L133" s="25">
        <v>1.4026884862653419E-2</v>
      </c>
      <c r="M133" s="25">
        <v>0.10753945061367622</v>
      </c>
      <c r="N133" s="25">
        <v>2.6884862653419054E-2</v>
      </c>
      <c r="O133" s="25">
        <v>0</v>
      </c>
      <c r="P133" s="25">
        <v>5.8445353594389242E-4</v>
      </c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3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5"/>
    </row>
    <row r="134" spans="1:43" x14ac:dyDescent="0.2">
      <c r="A134" s="23" t="s">
        <v>158</v>
      </c>
      <c r="B134" s="23" t="s">
        <v>160</v>
      </c>
      <c r="C134" s="24">
        <v>734</v>
      </c>
      <c r="D134" s="22">
        <f t="shared" si="1"/>
        <v>0.31062670299727524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5.4495912806539508E-3</v>
      </c>
      <c r="K134" s="25">
        <v>0</v>
      </c>
      <c r="L134" s="25">
        <v>0</v>
      </c>
      <c r="M134" s="25">
        <v>0.30517711171662126</v>
      </c>
      <c r="N134" s="25">
        <v>0</v>
      </c>
      <c r="O134" s="25">
        <v>0</v>
      </c>
      <c r="P134" s="25">
        <v>0</v>
      </c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3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5"/>
    </row>
    <row r="135" spans="1:43" x14ac:dyDescent="0.2">
      <c r="A135" s="23" t="s">
        <v>158</v>
      </c>
      <c r="B135" s="23" t="s">
        <v>161</v>
      </c>
      <c r="C135" s="24">
        <v>496</v>
      </c>
      <c r="D135" s="22">
        <f t="shared" si="1"/>
        <v>0.11491935483870969</v>
      </c>
      <c r="E135" s="25">
        <v>6.0483870967741934E-3</v>
      </c>
      <c r="F135" s="25">
        <v>0</v>
      </c>
      <c r="G135" s="25">
        <v>0</v>
      </c>
      <c r="H135" s="25">
        <v>0</v>
      </c>
      <c r="I135" s="25">
        <v>3.2258064516129031E-2</v>
      </c>
      <c r="J135" s="25">
        <v>0</v>
      </c>
      <c r="K135" s="25">
        <v>0</v>
      </c>
      <c r="L135" s="25">
        <v>0</v>
      </c>
      <c r="M135" s="25">
        <v>1.4112903225806451E-2</v>
      </c>
      <c r="N135" s="25">
        <v>6.25E-2</v>
      </c>
      <c r="O135" s="25">
        <v>0</v>
      </c>
      <c r="P135" s="25">
        <v>0</v>
      </c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3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5"/>
    </row>
    <row r="136" spans="1:43" x14ac:dyDescent="0.2">
      <c r="A136" s="20" t="s">
        <v>158</v>
      </c>
      <c r="B136" s="20" t="s">
        <v>162</v>
      </c>
      <c r="C136" s="21">
        <v>789</v>
      </c>
      <c r="D136" s="22">
        <f t="shared" si="1"/>
        <v>0.82509505703422048</v>
      </c>
      <c r="E136" s="22">
        <v>0</v>
      </c>
      <c r="F136" s="22">
        <v>0</v>
      </c>
      <c r="G136" s="22">
        <v>0</v>
      </c>
      <c r="H136" s="22">
        <v>3.8022813688212928E-3</v>
      </c>
      <c r="I136" s="22">
        <v>2.5348542458808618E-2</v>
      </c>
      <c r="J136" s="22">
        <v>0</v>
      </c>
      <c r="K136" s="22">
        <v>0</v>
      </c>
      <c r="L136" s="22">
        <v>0</v>
      </c>
      <c r="M136" s="22">
        <v>0.79594423320659058</v>
      </c>
      <c r="N136" s="22">
        <v>0</v>
      </c>
      <c r="O136" s="22">
        <v>0</v>
      </c>
      <c r="P136" s="22">
        <v>0</v>
      </c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3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5"/>
    </row>
    <row r="137" spans="1:43" x14ac:dyDescent="0.2">
      <c r="A137" s="23" t="s">
        <v>163</v>
      </c>
      <c r="B137" s="23" t="s">
        <v>164</v>
      </c>
      <c r="C137" s="24">
        <v>1104</v>
      </c>
      <c r="D137" s="22">
        <f t="shared" si="1"/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3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5"/>
    </row>
    <row r="138" spans="1:43" x14ac:dyDescent="0.2">
      <c r="A138" s="23" t="s">
        <v>163</v>
      </c>
      <c r="B138" s="23" t="s">
        <v>165</v>
      </c>
      <c r="C138" s="24">
        <v>2594</v>
      </c>
      <c r="D138" s="22">
        <f t="shared" si="1"/>
        <v>1.156515034695451E-3</v>
      </c>
      <c r="E138" s="25">
        <v>1.156515034695451E-3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3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5"/>
    </row>
    <row r="139" spans="1:43" x14ac:dyDescent="0.2">
      <c r="A139" s="23" t="s">
        <v>163</v>
      </c>
      <c r="B139" s="23" t="s">
        <v>166</v>
      </c>
      <c r="C139" s="24">
        <v>2079</v>
      </c>
      <c r="D139" s="22">
        <f t="shared" si="1"/>
        <v>0.53246753246753253</v>
      </c>
      <c r="E139" s="25">
        <v>0</v>
      </c>
      <c r="F139" s="25">
        <v>9.6200096200096204E-4</v>
      </c>
      <c r="G139" s="25">
        <v>0.43915343915343913</v>
      </c>
      <c r="H139" s="25">
        <v>1.443001443001443E-3</v>
      </c>
      <c r="I139" s="25">
        <v>4.8100048100048102E-4</v>
      </c>
      <c r="J139" s="25">
        <v>7.551707551707551E-2</v>
      </c>
      <c r="K139" s="25">
        <v>0</v>
      </c>
      <c r="L139" s="25">
        <v>0</v>
      </c>
      <c r="M139" s="25">
        <v>3.8480038480038481E-3</v>
      </c>
      <c r="N139" s="25">
        <v>0</v>
      </c>
      <c r="O139" s="25">
        <v>0</v>
      </c>
      <c r="P139" s="25">
        <v>1.1063011063011063E-2</v>
      </c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3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5"/>
    </row>
    <row r="140" spans="1:43" x14ac:dyDescent="0.2">
      <c r="A140" s="23" t="s">
        <v>167</v>
      </c>
      <c r="B140" s="23" t="s">
        <v>168</v>
      </c>
      <c r="C140" s="24">
        <v>1353</v>
      </c>
      <c r="D140" s="22">
        <f t="shared" si="1"/>
        <v>1.106430155210643</v>
      </c>
      <c r="E140" s="25">
        <v>0</v>
      </c>
      <c r="F140" s="25">
        <v>1.1086474501108648E-2</v>
      </c>
      <c r="G140" s="25">
        <v>0</v>
      </c>
      <c r="H140" s="25">
        <v>4.3606799704360683E-2</v>
      </c>
      <c r="I140" s="25">
        <v>1.0051736881005173</v>
      </c>
      <c r="J140" s="25">
        <v>0</v>
      </c>
      <c r="K140" s="25">
        <v>0</v>
      </c>
      <c r="L140" s="25">
        <v>0</v>
      </c>
      <c r="M140" s="25">
        <v>4.6563192904656318E-2</v>
      </c>
      <c r="N140" s="25">
        <v>0</v>
      </c>
      <c r="O140" s="25">
        <v>0</v>
      </c>
      <c r="P140" s="25">
        <v>0</v>
      </c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3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5"/>
    </row>
    <row r="141" spans="1:43" x14ac:dyDescent="0.2">
      <c r="A141" s="20" t="s">
        <v>167</v>
      </c>
      <c r="B141" s="20" t="s">
        <v>169</v>
      </c>
      <c r="C141" s="21">
        <v>1465</v>
      </c>
      <c r="D141" s="22">
        <f t="shared" si="1"/>
        <v>5.7337883959044371E-2</v>
      </c>
      <c r="E141" s="22">
        <v>0</v>
      </c>
      <c r="F141" s="22">
        <v>0</v>
      </c>
      <c r="G141" s="22">
        <v>0</v>
      </c>
      <c r="H141" s="22">
        <v>3.4129692832764505E-3</v>
      </c>
      <c r="I141" s="22">
        <v>0</v>
      </c>
      <c r="J141" s="22">
        <v>4.0955631399317407E-3</v>
      </c>
      <c r="K141" s="22">
        <v>2.9351535836177476E-2</v>
      </c>
      <c r="L141" s="22">
        <v>6.1433447098976105E-3</v>
      </c>
      <c r="M141" s="22">
        <v>0</v>
      </c>
      <c r="N141" s="22">
        <v>1.4334470989761093E-2</v>
      </c>
      <c r="O141" s="22">
        <v>0</v>
      </c>
      <c r="P141" s="22">
        <v>0</v>
      </c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3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5"/>
    </row>
    <row r="142" spans="1:43" x14ac:dyDescent="0.2">
      <c r="A142" s="20" t="s">
        <v>167</v>
      </c>
      <c r="B142" s="20" t="s">
        <v>170</v>
      </c>
      <c r="C142" s="21">
        <v>736</v>
      </c>
      <c r="D142" s="22">
        <f t="shared" ref="D142:D205" si="2">SUM(E142:P142)</f>
        <v>4.3478260869565216E-2</v>
      </c>
      <c r="E142" s="22">
        <v>0</v>
      </c>
      <c r="F142" s="22">
        <v>0</v>
      </c>
      <c r="G142" s="22">
        <v>6.793478260869565E-3</v>
      </c>
      <c r="H142" s="22">
        <v>2.717391304347826E-2</v>
      </c>
      <c r="I142" s="22">
        <v>0</v>
      </c>
      <c r="J142" s="22">
        <v>0</v>
      </c>
      <c r="K142" s="22">
        <v>0</v>
      </c>
      <c r="L142" s="22">
        <v>8.152173913043478E-3</v>
      </c>
      <c r="M142" s="22">
        <v>0</v>
      </c>
      <c r="N142" s="22">
        <v>0</v>
      </c>
      <c r="O142" s="22">
        <v>0</v>
      </c>
      <c r="P142" s="22">
        <v>1.358695652173913E-3</v>
      </c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3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5"/>
    </row>
    <row r="143" spans="1:43" x14ac:dyDescent="0.2">
      <c r="A143" s="23" t="s">
        <v>167</v>
      </c>
      <c r="B143" s="23" t="s">
        <v>171</v>
      </c>
      <c r="C143" s="24">
        <v>2623</v>
      </c>
      <c r="D143" s="22">
        <f t="shared" si="2"/>
        <v>1.8299656881433472E-2</v>
      </c>
      <c r="E143" s="25">
        <v>0</v>
      </c>
      <c r="F143" s="25">
        <v>0</v>
      </c>
      <c r="G143" s="25">
        <v>0</v>
      </c>
      <c r="H143" s="25">
        <v>8.0060998856271437E-3</v>
      </c>
      <c r="I143" s="25">
        <v>0</v>
      </c>
      <c r="J143" s="25">
        <v>7.624857033930614E-3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2.668699961875715E-3</v>
      </c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3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5"/>
    </row>
    <row r="144" spans="1:43" x14ac:dyDescent="0.2">
      <c r="A144" s="23" t="s">
        <v>172</v>
      </c>
      <c r="B144" s="23" t="s">
        <v>173</v>
      </c>
      <c r="C144" s="24">
        <v>257</v>
      </c>
      <c r="D144" s="22">
        <f t="shared" si="2"/>
        <v>3.8910505836575876E-3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3.8910505836575876E-3</v>
      </c>
      <c r="N144" s="25">
        <v>0</v>
      </c>
      <c r="O144" s="25">
        <v>0</v>
      </c>
      <c r="P144" s="25">
        <v>0</v>
      </c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3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5"/>
    </row>
    <row r="145" spans="1:43" x14ac:dyDescent="0.2">
      <c r="A145" s="23" t="s">
        <v>174</v>
      </c>
      <c r="B145" s="23" t="s">
        <v>175</v>
      </c>
      <c r="C145" s="24">
        <v>841</v>
      </c>
      <c r="D145" s="22">
        <f t="shared" si="2"/>
        <v>1.0475624256837099</v>
      </c>
      <c r="E145" s="25">
        <v>0</v>
      </c>
      <c r="F145" s="25">
        <v>0</v>
      </c>
      <c r="G145" s="25">
        <v>0</v>
      </c>
      <c r="H145" s="25">
        <v>0</v>
      </c>
      <c r="I145" s="25">
        <v>3.56718192627824E-2</v>
      </c>
      <c r="J145" s="25">
        <v>0</v>
      </c>
      <c r="K145" s="25">
        <v>0</v>
      </c>
      <c r="L145" s="25">
        <v>3.5671819262782403E-3</v>
      </c>
      <c r="M145" s="25">
        <v>5.945303210463734E-3</v>
      </c>
      <c r="N145" s="25">
        <v>0</v>
      </c>
      <c r="O145" s="25">
        <v>0</v>
      </c>
      <c r="P145" s="25">
        <v>1.0023781212841856</v>
      </c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3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5"/>
    </row>
    <row r="146" spans="1:43" x14ac:dyDescent="0.2">
      <c r="A146" s="23" t="s">
        <v>174</v>
      </c>
      <c r="B146" s="23" t="s">
        <v>176</v>
      </c>
      <c r="C146" s="24">
        <v>1517</v>
      </c>
      <c r="D146" s="22">
        <f t="shared" si="2"/>
        <v>0.12326961107448912</v>
      </c>
      <c r="E146" s="25">
        <v>8.6354647330257092E-2</v>
      </c>
      <c r="F146" s="25">
        <v>0</v>
      </c>
      <c r="G146" s="25">
        <v>1.6479894528675015E-2</v>
      </c>
      <c r="H146" s="25">
        <v>0</v>
      </c>
      <c r="I146" s="25">
        <v>0</v>
      </c>
      <c r="J146" s="25">
        <v>7.9103493737640081E-3</v>
      </c>
      <c r="K146" s="25">
        <v>3.9551746868820041E-3</v>
      </c>
      <c r="L146" s="25">
        <v>0</v>
      </c>
      <c r="M146" s="25">
        <v>7.2511535926170073E-3</v>
      </c>
      <c r="N146" s="25">
        <v>1.3183915622940012E-3</v>
      </c>
      <c r="O146" s="25">
        <v>0</v>
      </c>
      <c r="P146" s="25">
        <v>0</v>
      </c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3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5"/>
    </row>
    <row r="147" spans="1:43" x14ac:dyDescent="0.2">
      <c r="A147" s="23" t="s">
        <v>177</v>
      </c>
      <c r="B147" s="23" t="s">
        <v>178</v>
      </c>
      <c r="C147" s="24">
        <v>4138</v>
      </c>
      <c r="D147" s="22">
        <f t="shared" si="2"/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3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5"/>
    </row>
    <row r="148" spans="1:43" x14ac:dyDescent="0.2">
      <c r="A148" s="23" t="s">
        <v>177</v>
      </c>
      <c r="B148" s="23" t="s">
        <v>179</v>
      </c>
      <c r="C148" s="24">
        <v>1749</v>
      </c>
      <c r="D148" s="22">
        <f t="shared" si="2"/>
        <v>8.0617495711835338E-2</v>
      </c>
      <c r="E148" s="25">
        <v>0</v>
      </c>
      <c r="F148" s="25">
        <v>0</v>
      </c>
      <c r="G148" s="25">
        <v>0</v>
      </c>
      <c r="H148" s="25">
        <v>5.1457975986277877E-3</v>
      </c>
      <c r="I148" s="25">
        <v>0</v>
      </c>
      <c r="J148" s="25">
        <v>0</v>
      </c>
      <c r="K148" s="25">
        <v>5.717552887364208E-3</v>
      </c>
      <c r="L148" s="25">
        <v>3.6020583190394515E-2</v>
      </c>
      <c r="M148" s="25">
        <v>0</v>
      </c>
      <c r="N148" s="25">
        <v>3.3733562035448826E-2</v>
      </c>
      <c r="O148" s="25">
        <v>0</v>
      </c>
      <c r="P148" s="25">
        <v>0</v>
      </c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3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5"/>
    </row>
    <row r="149" spans="1:43" x14ac:dyDescent="0.2">
      <c r="A149" s="23" t="s">
        <v>177</v>
      </c>
      <c r="B149" s="23" t="s">
        <v>180</v>
      </c>
      <c r="C149" s="24">
        <v>1960</v>
      </c>
      <c r="D149" s="22">
        <f t="shared" si="2"/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3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5"/>
    </row>
    <row r="150" spans="1:43" x14ac:dyDescent="0.2">
      <c r="A150" s="20" t="s">
        <v>177</v>
      </c>
      <c r="B150" s="20" t="s">
        <v>181</v>
      </c>
      <c r="C150" s="21">
        <v>288</v>
      </c>
      <c r="D150" s="22">
        <f t="shared" si="2"/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3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5"/>
    </row>
    <row r="151" spans="1:43" x14ac:dyDescent="0.2">
      <c r="A151" s="23" t="s">
        <v>177</v>
      </c>
      <c r="B151" s="23" t="s">
        <v>182</v>
      </c>
      <c r="C151" s="24">
        <v>731</v>
      </c>
      <c r="D151" s="22">
        <f t="shared" si="2"/>
        <v>2.7359781121751026E-3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2.7359781121751026E-3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3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5"/>
    </row>
    <row r="152" spans="1:43" x14ac:dyDescent="0.2">
      <c r="A152" s="23" t="s">
        <v>183</v>
      </c>
      <c r="B152" s="23" t="s">
        <v>548</v>
      </c>
      <c r="C152" s="24">
        <v>187</v>
      </c>
      <c r="D152" s="22">
        <f t="shared" si="2"/>
        <v>0.24064171122994651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0.24064171122994651</v>
      </c>
      <c r="O152" s="25">
        <v>0</v>
      </c>
      <c r="P152" s="25">
        <v>0</v>
      </c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3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5"/>
    </row>
    <row r="153" spans="1:43" x14ac:dyDescent="0.2">
      <c r="A153" s="23" t="s">
        <v>183</v>
      </c>
      <c r="B153" s="23" t="s">
        <v>549</v>
      </c>
      <c r="C153" s="24">
        <v>250</v>
      </c>
      <c r="D153" s="22">
        <f t="shared" si="2"/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3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5"/>
    </row>
    <row r="154" spans="1:43" x14ac:dyDescent="0.2">
      <c r="A154" s="20" t="s">
        <v>183</v>
      </c>
      <c r="B154" s="20" t="s">
        <v>550</v>
      </c>
      <c r="C154" s="21">
        <v>40</v>
      </c>
      <c r="D154" s="22">
        <f t="shared" si="2"/>
        <v>0</v>
      </c>
      <c r="E154" s="22">
        <v>0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3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5"/>
    </row>
    <row r="155" spans="1:43" x14ac:dyDescent="0.2">
      <c r="A155" s="20" t="s">
        <v>183</v>
      </c>
      <c r="B155" s="20" t="s">
        <v>551</v>
      </c>
      <c r="C155" s="21">
        <v>11</v>
      </c>
      <c r="D155" s="22">
        <f t="shared" si="2"/>
        <v>0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3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5"/>
    </row>
    <row r="156" spans="1:43" x14ac:dyDescent="0.2">
      <c r="A156" s="20" t="s">
        <v>183</v>
      </c>
      <c r="B156" s="20" t="s">
        <v>552</v>
      </c>
      <c r="C156" s="21">
        <v>103</v>
      </c>
      <c r="D156" s="22">
        <f t="shared" si="2"/>
        <v>0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3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5"/>
    </row>
    <row r="157" spans="1:43" x14ac:dyDescent="0.2">
      <c r="A157" s="20" t="s">
        <v>183</v>
      </c>
      <c r="B157" s="20" t="s">
        <v>553</v>
      </c>
      <c r="C157" s="21">
        <v>90</v>
      </c>
      <c r="D157" s="22">
        <f t="shared" si="2"/>
        <v>0</v>
      </c>
      <c r="E157" s="22">
        <v>0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3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5"/>
    </row>
    <row r="158" spans="1:43" x14ac:dyDescent="0.2">
      <c r="A158" s="20" t="s">
        <v>183</v>
      </c>
      <c r="B158" s="20" t="s">
        <v>184</v>
      </c>
      <c r="C158" s="21">
        <v>180</v>
      </c>
      <c r="D158" s="22">
        <f t="shared" si="2"/>
        <v>5.5555555555555558E-3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5.5555555555555558E-3</v>
      </c>
      <c r="M158" s="22">
        <v>0</v>
      </c>
      <c r="N158" s="22">
        <v>0</v>
      </c>
      <c r="O158" s="22">
        <v>0</v>
      </c>
      <c r="P158" s="22">
        <v>0</v>
      </c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3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5"/>
    </row>
    <row r="159" spans="1:43" x14ac:dyDescent="0.2">
      <c r="A159" s="20" t="s">
        <v>183</v>
      </c>
      <c r="B159" s="20" t="s">
        <v>185</v>
      </c>
      <c r="C159" s="21">
        <v>284</v>
      </c>
      <c r="D159" s="22">
        <f t="shared" si="2"/>
        <v>2.464788732394366E-2</v>
      </c>
      <c r="E159" s="22">
        <v>0</v>
      </c>
      <c r="F159" s="22">
        <v>0</v>
      </c>
      <c r="G159" s="22">
        <v>0</v>
      </c>
      <c r="H159" s="22">
        <v>0</v>
      </c>
      <c r="I159" s="22">
        <v>2.464788732394366E-2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3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5"/>
    </row>
    <row r="160" spans="1:43" x14ac:dyDescent="0.2">
      <c r="A160" s="20" t="s">
        <v>186</v>
      </c>
      <c r="B160" s="20" t="s">
        <v>187</v>
      </c>
      <c r="C160" s="21">
        <v>497</v>
      </c>
      <c r="D160" s="22">
        <f t="shared" si="2"/>
        <v>0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3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5"/>
    </row>
    <row r="161" spans="1:43" x14ac:dyDescent="0.2">
      <c r="A161" s="20" t="s">
        <v>186</v>
      </c>
      <c r="B161" s="20" t="s">
        <v>188</v>
      </c>
      <c r="C161" s="21">
        <v>361</v>
      </c>
      <c r="D161" s="22">
        <f t="shared" si="2"/>
        <v>2.2160664819944598E-2</v>
      </c>
      <c r="E161" s="22">
        <v>0</v>
      </c>
      <c r="F161" s="22">
        <v>0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>
        <v>0</v>
      </c>
      <c r="M161" s="22">
        <v>2.2160664819944598E-2</v>
      </c>
      <c r="N161" s="22">
        <v>0</v>
      </c>
      <c r="O161" s="22">
        <v>0</v>
      </c>
      <c r="P161" s="22">
        <v>0</v>
      </c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3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5"/>
    </row>
    <row r="162" spans="1:43" x14ac:dyDescent="0.2">
      <c r="A162" s="20" t="s">
        <v>186</v>
      </c>
      <c r="B162" s="20" t="s">
        <v>189</v>
      </c>
      <c r="C162" s="21">
        <v>531</v>
      </c>
      <c r="D162" s="22">
        <f t="shared" si="2"/>
        <v>9.4161958568738224E-3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9.4161958568738224E-3</v>
      </c>
      <c r="N162" s="22">
        <v>0</v>
      </c>
      <c r="O162" s="22">
        <v>0</v>
      </c>
      <c r="P162" s="22">
        <v>0</v>
      </c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3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5"/>
    </row>
    <row r="163" spans="1:43" x14ac:dyDescent="0.2">
      <c r="A163" s="20" t="s">
        <v>190</v>
      </c>
      <c r="B163" s="20" t="s">
        <v>191</v>
      </c>
      <c r="C163" s="21">
        <v>697</v>
      </c>
      <c r="D163" s="22">
        <f t="shared" si="2"/>
        <v>0.31850789096126259</v>
      </c>
      <c r="E163" s="22">
        <v>0</v>
      </c>
      <c r="F163" s="22">
        <v>0</v>
      </c>
      <c r="G163" s="22">
        <v>0.10760401721664276</v>
      </c>
      <c r="H163" s="22">
        <v>3.7302725968436153E-2</v>
      </c>
      <c r="I163" s="22">
        <v>3.443328550932568E-2</v>
      </c>
      <c r="J163" s="22">
        <v>4.4476327116212341E-2</v>
      </c>
      <c r="K163" s="22">
        <v>4.1606886657101862E-2</v>
      </c>
      <c r="L163" s="22">
        <v>1.5781922525107604E-2</v>
      </c>
      <c r="M163" s="22">
        <v>3.7302725968436153E-2</v>
      </c>
      <c r="N163" s="22">
        <v>0</v>
      </c>
      <c r="O163" s="22">
        <v>0</v>
      </c>
      <c r="P163" s="22">
        <v>0</v>
      </c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3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5"/>
    </row>
    <row r="164" spans="1:43" x14ac:dyDescent="0.2">
      <c r="A164" s="23" t="s">
        <v>192</v>
      </c>
      <c r="B164" s="23" t="s">
        <v>193</v>
      </c>
      <c r="C164" s="24">
        <v>656</v>
      </c>
      <c r="D164" s="22">
        <f t="shared" si="2"/>
        <v>2.1143292682926829</v>
      </c>
      <c r="E164" s="25">
        <v>0</v>
      </c>
      <c r="F164" s="25">
        <v>0</v>
      </c>
      <c r="G164" s="25">
        <v>0</v>
      </c>
      <c r="H164" s="25">
        <v>1.5259146341463414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0.58841463414634143</v>
      </c>
      <c r="P164" s="25">
        <v>0</v>
      </c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3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5"/>
    </row>
    <row r="165" spans="1:43" x14ac:dyDescent="0.2">
      <c r="A165" s="20" t="s">
        <v>192</v>
      </c>
      <c r="B165" s="20" t="s">
        <v>194</v>
      </c>
      <c r="C165" s="21">
        <v>1666</v>
      </c>
      <c r="D165" s="22">
        <f t="shared" si="2"/>
        <v>0.41836734693877553</v>
      </c>
      <c r="E165" s="22">
        <v>0</v>
      </c>
      <c r="F165" s="22">
        <v>0</v>
      </c>
      <c r="G165" s="22">
        <v>1.8007202881152461E-3</v>
      </c>
      <c r="H165" s="22">
        <v>0</v>
      </c>
      <c r="I165" s="22">
        <v>0</v>
      </c>
      <c r="J165" s="22">
        <v>0.40816326530612246</v>
      </c>
      <c r="K165" s="22">
        <v>0</v>
      </c>
      <c r="L165" s="22">
        <v>0</v>
      </c>
      <c r="M165" s="22">
        <v>0</v>
      </c>
      <c r="N165" s="22">
        <v>6.0024009603841539E-3</v>
      </c>
      <c r="O165" s="22">
        <v>2.4009603841536613E-3</v>
      </c>
      <c r="P165" s="22">
        <v>0</v>
      </c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3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5"/>
    </row>
    <row r="166" spans="1:43" x14ac:dyDescent="0.2">
      <c r="A166" s="23" t="s">
        <v>195</v>
      </c>
      <c r="B166" s="23" t="s">
        <v>196</v>
      </c>
      <c r="C166" s="24">
        <v>875</v>
      </c>
      <c r="D166" s="22">
        <f t="shared" si="2"/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3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5"/>
    </row>
    <row r="167" spans="1:43" x14ac:dyDescent="0.2">
      <c r="A167" s="23" t="s">
        <v>195</v>
      </c>
      <c r="B167" s="23" t="s">
        <v>197</v>
      </c>
      <c r="C167" s="24">
        <v>1634</v>
      </c>
      <c r="D167" s="22">
        <f t="shared" si="2"/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3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5"/>
    </row>
    <row r="168" spans="1:43" x14ac:dyDescent="0.2">
      <c r="A168" s="20" t="s">
        <v>195</v>
      </c>
      <c r="B168" s="20" t="s">
        <v>198</v>
      </c>
      <c r="C168" s="21">
        <v>1648</v>
      </c>
      <c r="D168" s="22">
        <f t="shared" si="2"/>
        <v>0</v>
      </c>
      <c r="E168" s="22">
        <v>0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3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5"/>
    </row>
    <row r="169" spans="1:43" x14ac:dyDescent="0.2">
      <c r="A169" s="23" t="s">
        <v>195</v>
      </c>
      <c r="B169" s="23" t="s">
        <v>199</v>
      </c>
      <c r="C169" s="24">
        <v>1679</v>
      </c>
      <c r="D169" s="22">
        <f t="shared" si="2"/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3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5"/>
    </row>
    <row r="170" spans="1:43" x14ac:dyDescent="0.2">
      <c r="A170" s="23" t="s">
        <v>195</v>
      </c>
      <c r="B170" s="23" t="s">
        <v>200</v>
      </c>
      <c r="C170" s="24">
        <v>1300</v>
      </c>
      <c r="D170" s="22">
        <f t="shared" si="2"/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3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5"/>
    </row>
    <row r="171" spans="1:43" x14ac:dyDescent="0.2">
      <c r="A171" s="20" t="s">
        <v>195</v>
      </c>
      <c r="B171" s="20" t="s">
        <v>201</v>
      </c>
      <c r="C171" s="21">
        <v>1471</v>
      </c>
      <c r="D171" s="22">
        <f t="shared" si="2"/>
        <v>0</v>
      </c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3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5"/>
    </row>
    <row r="172" spans="1:43" x14ac:dyDescent="0.2">
      <c r="A172" s="23" t="s">
        <v>195</v>
      </c>
      <c r="B172" s="23" t="s">
        <v>202</v>
      </c>
      <c r="C172" s="24">
        <v>722</v>
      </c>
      <c r="D172" s="22">
        <f t="shared" si="2"/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3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5"/>
    </row>
    <row r="173" spans="1:43" x14ac:dyDescent="0.2">
      <c r="A173" s="23" t="s">
        <v>195</v>
      </c>
      <c r="B173" s="23" t="s">
        <v>203</v>
      </c>
      <c r="C173" s="24">
        <v>2228</v>
      </c>
      <c r="D173" s="22">
        <f t="shared" si="2"/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3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5"/>
    </row>
    <row r="174" spans="1:43" x14ac:dyDescent="0.2">
      <c r="A174" s="23" t="s">
        <v>195</v>
      </c>
      <c r="B174" s="23" t="s">
        <v>204</v>
      </c>
      <c r="C174" s="24">
        <v>3612</v>
      </c>
      <c r="D174" s="22">
        <f t="shared" si="2"/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3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5"/>
    </row>
    <row r="175" spans="1:43" x14ac:dyDescent="0.2">
      <c r="A175" s="23" t="s">
        <v>195</v>
      </c>
      <c r="B175" s="23" t="s">
        <v>205</v>
      </c>
      <c r="C175" s="24">
        <v>952</v>
      </c>
      <c r="D175" s="22">
        <f t="shared" si="2"/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3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5"/>
    </row>
    <row r="176" spans="1:43" x14ac:dyDescent="0.2">
      <c r="A176" s="23" t="s">
        <v>206</v>
      </c>
      <c r="B176" s="23" t="s">
        <v>207</v>
      </c>
      <c r="C176" s="24">
        <v>878</v>
      </c>
      <c r="D176" s="22">
        <f t="shared" si="2"/>
        <v>1.0250569476082005E-2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1.1389521640091116E-3</v>
      </c>
      <c r="N176" s="25">
        <v>0</v>
      </c>
      <c r="O176" s="25">
        <v>9.1116173120728925E-3</v>
      </c>
      <c r="P176" s="25">
        <v>0</v>
      </c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3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5"/>
    </row>
    <row r="177" spans="1:43" x14ac:dyDescent="0.2">
      <c r="A177" s="23" t="s">
        <v>206</v>
      </c>
      <c r="B177" s="23" t="s">
        <v>208</v>
      </c>
      <c r="C177" s="24">
        <v>322</v>
      </c>
      <c r="D177" s="22">
        <f t="shared" si="2"/>
        <v>0.69254658385093171</v>
      </c>
      <c r="E177" s="25">
        <v>0</v>
      </c>
      <c r="F177" s="25">
        <v>0</v>
      </c>
      <c r="G177" s="25">
        <v>0</v>
      </c>
      <c r="H177" s="25">
        <v>0</v>
      </c>
      <c r="I177" s="25">
        <v>0.60869565217391308</v>
      </c>
      <c r="J177" s="25">
        <v>3.7267080745341616E-2</v>
      </c>
      <c r="K177" s="25">
        <v>0</v>
      </c>
      <c r="L177" s="25">
        <v>0</v>
      </c>
      <c r="M177" s="25">
        <v>4.6583850931677016E-2</v>
      </c>
      <c r="N177" s="25">
        <v>0</v>
      </c>
      <c r="O177" s="25">
        <v>0</v>
      </c>
      <c r="P177" s="25">
        <v>0</v>
      </c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3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5"/>
    </row>
    <row r="178" spans="1:43" x14ac:dyDescent="0.2">
      <c r="A178" s="20" t="s">
        <v>206</v>
      </c>
      <c r="B178" s="20" t="s">
        <v>209</v>
      </c>
      <c r="C178" s="21">
        <v>758</v>
      </c>
      <c r="D178" s="22">
        <f t="shared" si="2"/>
        <v>0.14775725593667546</v>
      </c>
      <c r="E178" s="22">
        <v>0</v>
      </c>
      <c r="F178" s="22">
        <v>0</v>
      </c>
      <c r="G178" s="22">
        <v>0</v>
      </c>
      <c r="H178" s="22">
        <v>9.2348284960422165E-3</v>
      </c>
      <c r="I178" s="22">
        <v>0</v>
      </c>
      <c r="J178" s="22">
        <v>7.9155672823219003E-3</v>
      </c>
      <c r="K178" s="22">
        <v>2.6385224274406332E-3</v>
      </c>
      <c r="L178" s="22">
        <v>2.6385224274406332E-3</v>
      </c>
      <c r="M178" s="22">
        <v>0</v>
      </c>
      <c r="N178" s="22">
        <v>0.10290237467018469</v>
      </c>
      <c r="O178" s="22">
        <v>0</v>
      </c>
      <c r="P178" s="22">
        <v>2.2427440633245383E-2</v>
      </c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3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5"/>
    </row>
    <row r="179" spans="1:43" x14ac:dyDescent="0.2">
      <c r="A179" s="23" t="s">
        <v>554</v>
      </c>
      <c r="B179" s="23" t="s">
        <v>210</v>
      </c>
      <c r="C179" s="24">
        <v>1741</v>
      </c>
      <c r="D179" s="22">
        <f t="shared" si="2"/>
        <v>5.5140723721998852E-2</v>
      </c>
      <c r="E179" s="25">
        <v>0</v>
      </c>
      <c r="F179" s="25">
        <v>0</v>
      </c>
      <c r="G179" s="25">
        <v>0</v>
      </c>
      <c r="H179" s="25">
        <v>3.4462952326249283E-3</v>
      </c>
      <c r="I179" s="25">
        <v>3.4462952326249283E-3</v>
      </c>
      <c r="J179" s="25">
        <v>0</v>
      </c>
      <c r="K179" s="25">
        <v>0</v>
      </c>
      <c r="L179" s="25">
        <v>3.1591039632395172E-2</v>
      </c>
      <c r="M179" s="25">
        <v>8.0413555427914993E-3</v>
      </c>
      <c r="N179" s="25">
        <v>8.6157380815623207E-3</v>
      </c>
      <c r="O179" s="25">
        <v>0</v>
      </c>
      <c r="P179" s="25">
        <v>0</v>
      </c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3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5"/>
    </row>
    <row r="180" spans="1:43" x14ac:dyDescent="0.2">
      <c r="A180" s="23" t="s">
        <v>554</v>
      </c>
      <c r="B180" s="23" t="s">
        <v>211</v>
      </c>
      <c r="C180" s="24">
        <v>950</v>
      </c>
      <c r="D180" s="22">
        <f t="shared" si="2"/>
        <v>9.4736842105263147E-3</v>
      </c>
      <c r="E180" s="25">
        <v>0</v>
      </c>
      <c r="F180" s="25">
        <v>3.1578947368421052E-3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6.3157894736842104E-3</v>
      </c>
      <c r="N180" s="25">
        <v>0</v>
      </c>
      <c r="O180" s="25">
        <v>0</v>
      </c>
      <c r="P180" s="25">
        <v>0</v>
      </c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3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5"/>
    </row>
    <row r="181" spans="1:43" x14ac:dyDescent="0.2">
      <c r="A181" s="20" t="s">
        <v>554</v>
      </c>
      <c r="B181" s="20" t="s">
        <v>212</v>
      </c>
      <c r="C181" s="21">
        <v>1558</v>
      </c>
      <c r="D181" s="22">
        <f t="shared" si="2"/>
        <v>1.540436456996149E-2</v>
      </c>
      <c r="E181" s="22">
        <v>0</v>
      </c>
      <c r="F181" s="22">
        <v>3.2092426187419771E-3</v>
      </c>
      <c r="G181" s="22">
        <v>0</v>
      </c>
      <c r="H181" s="22">
        <v>0</v>
      </c>
      <c r="I181" s="22">
        <v>8.3440308087291398E-3</v>
      </c>
      <c r="J181" s="22">
        <v>0</v>
      </c>
      <c r="K181" s="22">
        <v>0</v>
      </c>
      <c r="L181" s="22">
        <v>0</v>
      </c>
      <c r="M181" s="22">
        <v>3.8510911424903724E-3</v>
      </c>
      <c r="N181" s="22">
        <v>0</v>
      </c>
      <c r="O181" s="22">
        <v>0</v>
      </c>
      <c r="P181" s="22">
        <v>0</v>
      </c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3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5"/>
    </row>
    <row r="182" spans="1:43" x14ac:dyDescent="0.2">
      <c r="A182" s="20" t="s">
        <v>554</v>
      </c>
      <c r="B182" s="20" t="s">
        <v>213</v>
      </c>
      <c r="C182" s="21">
        <v>1318</v>
      </c>
      <c r="D182" s="22">
        <f t="shared" si="2"/>
        <v>1.4711684370257967</v>
      </c>
      <c r="E182" s="22">
        <v>0</v>
      </c>
      <c r="F182" s="22">
        <v>0</v>
      </c>
      <c r="G182" s="22">
        <v>0</v>
      </c>
      <c r="H182" s="22">
        <v>1.2139605462822459E-2</v>
      </c>
      <c r="I182" s="22">
        <v>0</v>
      </c>
      <c r="J182" s="22">
        <v>0</v>
      </c>
      <c r="K182" s="22">
        <v>1.4370257966616085</v>
      </c>
      <c r="L182" s="22">
        <v>6.828528072837633E-3</v>
      </c>
      <c r="M182" s="22">
        <v>1.5174506828528073E-2</v>
      </c>
      <c r="N182" s="22">
        <v>0</v>
      </c>
      <c r="O182" s="22">
        <v>0</v>
      </c>
      <c r="P182" s="22">
        <v>0</v>
      </c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3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5"/>
    </row>
    <row r="183" spans="1:43" x14ac:dyDescent="0.2">
      <c r="A183" s="23" t="s">
        <v>576</v>
      </c>
      <c r="B183" s="23" t="s">
        <v>577</v>
      </c>
      <c r="C183" s="24">
        <v>152</v>
      </c>
      <c r="D183" s="22">
        <f t="shared" si="2"/>
        <v>1.3157894736842105E-2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1.3157894736842105E-2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3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5"/>
    </row>
    <row r="184" spans="1:43" x14ac:dyDescent="0.2">
      <c r="A184" s="20" t="s">
        <v>214</v>
      </c>
      <c r="B184" s="20" t="s">
        <v>215</v>
      </c>
      <c r="C184" s="21">
        <v>10</v>
      </c>
      <c r="D184" s="22">
        <f t="shared" si="2"/>
        <v>0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3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5"/>
    </row>
    <row r="185" spans="1:43" x14ac:dyDescent="0.2">
      <c r="A185" s="23" t="s">
        <v>214</v>
      </c>
      <c r="B185" s="23" t="s">
        <v>216</v>
      </c>
      <c r="C185" s="24">
        <v>1127</v>
      </c>
      <c r="D185" s="22">
        <f t="shared" si="2"/>
        <v>0.24223602484472048</v>
      </c>
      <c r="E185" s="25">
        <v>0</v>
      </c>
      <c r="F185" s="25">
        <v>0</v>
      </c>
      <c r="G185" s="25">
        <v>0</v>
      </c>
      <c r="H185" s="25">
        <v>6.2111801242236021E-3</v>
      </c>
      <c r="I185" s="25">
        <v>0.22094055013309671</v>
      </c>
      <c r="J185" s="25">
        <v>1.7746228926353151E-3</v>
      </c>
      <c r="K185" s="25">
        <v>5.3238686779059448E-3</v>
      </c>
      <c r="L185" s="25">
        <v>0</v>
      </c>
      <c r="M185" s="25">
        <v>5.3238686779059448E-3</v>
      </c>
      <c r="N185" s="25">
        <v>2.6619343389529724E-3</v>
      </c>
      <c r="O185" s="25">
        <v>0</v>
      </c>
      <c r="P185" s="25">
        <v>0</v>
      </c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3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5"/>
    </row>
    <row r="186" spans="1:43" x14ac:dyDescent="0.2">
      <c r="A186" s="23" t="s">
        <v>217</v>
      </c>
      <c r="B186" s="23" t="s">
        <v>218</v>
      </c>
      <c r="C186" s="24">
        <v>694</v>
      </c>
      <c r="D186" s="22">
        <f t="shared" si="2"/>
        <v>7.2046109510086453E-3</v>
      </c>
      <c r="E186" s="25">
        <v>0</v>
      </c>
      <c r="F186" s="25">
        <v>0</v>
      </c>
      <c r="G186" s="25">
        <v>0</v>
      </c>
      <c r="H186" s="25">
        <v>7.2046109510086453E-3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3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5"/>
    </row>
    <row r="187" spans="1:43" x14ac:dyDescent="0.2">
      <c r="A187" s="23" t="s">
        <v>217</v>
      </c>
      <c r="B187" s="23" t="s">
        <v>219</v>
      </c>
      <c r="C187" s="24">
        <v>765</v>
      </c>
      <c r="D187" s="22">
        <f t="shared" si="2"/>
        <v>5.2287581699346402E-3</v>
      </c>
      <c r="E187" s="25">
        <v>5.2287581699346402E-3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3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5"/>
    </row>
    <row r="188" spans="1:43" x14ac:dyDescent="0.2">
      <c r="A188" s="20" t="s">
        <v>220</v>
      </c>
      <c r="B188" s="20" t="s">
        <v>221</v>
      </c>
      <c r="C188" s="21">
        <v>1131</v>
      </c>
      <c r="D188" s="22">
        <f t="shared" si="2"/>
        <v>0.11936339522546419</v>
      </c>
      <c r="E188" s="22">
        <v>0</v>
      </c>
      <c r="F188" s="22">
        <v>0</v>
      </c>
      <c r="G188" s="22">
        <v>0</v>
      </c>
      <c r="H188" s="22">
        <v>0</v>
      </c>
      <c r="I188" s="22">
        <v>1.3262599469496022E-2</v>
      </c>
      <c r="J188" s="22">
        <v>0</v>
      </c>
      <c r="K188" s="22">
        <v>0</v>
      </c>
      <c r="L188" s="22">
        <v>3.5366931918656055E-3</v>
      </c>
      <c r="M188" s="22">
        <v>7.073386383731211E-3</v>
      </c>
      <c r="N188" s="22">
        <v>9.5490716180371346E-2</v>
      </c>
      <c r="O188" s="22">
        <v>0</v>
      </c>
      <c r="P188" s="22">
        <v>0</v>
      </c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3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5"/>
    </row>
    <row r="189" spans="1:43" x14ac:dyDescent="0.2">
      <c r="A189" s="23" t="s">
        <v>220</v>
      </c>
      <c r="B189" s="23" t="s">
        <v>222</v>
      </c>
      <c r="C189" s="24">
        <v>1410</v>
      </c>
      <c r="D189" s="22">
        <f t="shared" si="2"/>
        <v>0.16737588652482269</v>
      </c>
      <c r="E189" s="25">
        <v>4.1134751773049642E-2</v>
      </c>
      <c r="F189" s="25">
        <v>3.5460992907801418E-3</v>
      </c>
      <c r="G189" s="25">
        <v>7.0921985815602835E-3</v>
      </c>
      <c r="H189" s="25">
        <v>2.8368794326241134E-2</v>
      </c>
      <c r="I189" s="25">
        <v>8.5106382978723406E-3</v>
      </c>
      <c r="J189" s="25">
        <v>0</v>
      </c>
      <c r="K189" s="25">
        <v>1.9148936170212766E-2</v>
      </c>
      <c r="L189" s="25">
        <v>0</v>
      </c>
      <c r="M189" s="25">
        <v>5.9574468085106386E-2</v>
      </c>
      <c r="N189" s="25">
        <v>0</v>
      </c>
      <c r="O189" s="25">
        <v>0</v>
      </c>
      <c r="P189" s="25">
        <v>0</v>
      </c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3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5"/>
    </row>
    <row r="190" spans="1:43" x14ac:dyDescent="0.2">
      <c r="A190" s="23" t="s">
        <v>220</v>
      </c>
      <c r="B190" s="23" t="s">
        <v>223</v>
      </c>
      <c r="C190" s="24">
        <v>822</v>
      </c>
      <c r="D190" s="22">
        <f t="shared" si="2"/>
        <v>8.5158150851581502E-2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1.0948905109489052E-2</v>
      </c>
      <c r="N190" s="25">
        <v>7.2992700729927001E-2</v>
      </c>
      <c r="O190" s="25">
        <v>1.2165450121654502E-3</v>
      </c>
      <c r="P190" s="25">
        <v>0</v>
      </c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3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5"/>
    </row>
    <row r="191" spans="1:43" x14ac:dyDescent="0.2">
      <c r="A191" s="23" t="s">
        <v>220</v>
      </c>
      <c r="B191" s="23" t="s">
        <v>224</v>
      </c>
      <c r="C191" s="24">
        <v>919</v>
      </c>
      <c r="D191" s="22">
        <f t="shared" si="2"/>
        <v>0.1425462459194777</v>
      </c>
      <c r="E191" s="25">
        <v>0</v>
      </c>
      <c r="F191" s="25">
        <v>0</v>
      </c>
      <c r="G191" s="25">
        <v>0</v>
      </c>
      <c r="H191" s="25">
        <v>0</v>
      </c>
      <c r="I191" s="25">
        <v>0.13166485310119697</v>
      </c>
      <c r="J191" s="25">
        <v>0</v>
      </c>
      <c r="K191" s="25">
        <v>0</v>
      </c>
      <c r="L191" s="25">
        <v>0</v>
      </c>
      <c r="M191" s="25">
        <v>1.088139281828074E-2</v>
      </c>
      <c r="N191" s="25">
        <v>0</v>
      </c>
      <c r="O191" s="25">
        <v>0</v>
      </c>
      <c r="P191" s="25">
        <v>0</v>
      </c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3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5"/>
    </row>
    <row r="192" spans="1:43" x14ac:dyDescent="0.2">
      <c r="A192" s="23" t="s">
        <v>225</v>
      </c>
      <c r="B192" s="23" t="s">
        <v>226</v>
      </c>
      <c r="C192" s="24">
        <v>829</v>
      </c>
      <c r="D192" s="22">
        <f t="shared" si="2"/>
        <v>7.5995174909529548E-2</v>
      </c>
      <c r="E192" s="25">
        <v>0</v>
      </c>
      <c r="F192" s="25">
        <v>0</v>
      </c>
      <c r="G192" s="25">
        <v>0</v>
      </c>
      <c r="H192" s="25">
        <v>4.5838359469240045E-2</v>
      </c>
      <c r="I192" s="25">
        <v>0</v>
      </c>
      <c r="J192" s="25">
        <v>0</v>
      </c>
      <c r="K192" s="25">
        <v>0</v>
      </c>
      <c r="L192" s="25">
        <v>1.2062726176115801E-3</v>
      </c>
      <c r="M192" s="25">
        <v>2.8950542822677925E-2</v>
      </c>
      <c r="N192" s="25">
        <v>0</v>
      </c>
      <c r="O192" s="25">
        <v>0</v>
      </c>
      <c r="P192" s="25">
        <v>0</v>
      </c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3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5"/>
    </row>
    <row r="193" spans="1:43" x14ac:dyDescent="0.2">
      <c r="A193" s="23" t="s">
        <v>227</v>
      </c>
      <c r="B193" s="23" t="s">
        <v>228</v>
      </c>
      <c r="C193" s="24">
        <v>29</v>
      </c>
      <c r="D193" s="22">
        <f t="shared" si="2"/>
        <v>1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3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5"/>
    </row>
    <row r="194" spans="1:43" x14ac:dyDescent="0.2">
      <c r="A194" s="20" t="s">
        <v>578</v>
      </c>
      <c r="B194" s="20" t="s">
        <v>579</v>
      </c>
      <c r="C194" s="21">
        <v>362</v>
      </c>
      <c r="D194" s="22">
        <f t="shared" si="2"/>
        <v>2.4861878453038673E-2</v>
      </c>
      <c r="E194" s="22">
        <v>2.4861878453038673E-2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3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5"/>
    </row>
    <row r="195" spans="1:43" x14ac:dyDescent="0.2">
      <c r="A195" s="20" t="s">
        <v>578</v>
      </c>
      <c r="B195" s="20" t="s">
        <v>580</v>
      </c>
      <c r="C195" s="21">
        <v>1539</v>
      </c>
      <c r="D195" s="22">
        <f t="shared" si="2"/>
        <v>0.2553606237816764</v>
      </c>
      <c r="E195" s="22">
        <v>0</v>
      </c>
      <c r="F195" s="22">
        <v>0</v>
      </c>
      <c r="G195" s="22">
        <v>0</v>
      </c>
      <c r="H195" s="22">
        <v>0</v>
      </c>
      <c r="I195" s="22">
        <v>0</v>
      </c>
      <c r="J195" s="22">
        <v>6.5627030539311237E-2</v>
      </c>
      <c r="K195" s="22">
        <v>0</v>
      </c>
      <c r="L195" s="22">
        <v>0.17413905133203378</v>
      </c>
      <c r="M195" s="22">
        <v>1.2995451591942819E-3</v>
      </c>
      <c r="N195" s="22">
        <v>1.4294996751137101E-2</v>
      </c>
      <c r="O195" s="22">
        <v>0</v>
      </c>
      <c r="P195" s="22">
        <v>0</v>
      </c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3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5"/>
    </row>
    <row r="196" spans="1:43" x14ac:dyDescent="0.2">
      <c r="A196" s="20" t="s">
        <v>229</v>
      </c>
      <c r="B196" s="20" t="s">
        <v>230</v>
      </c>
      <c r="C196" s="21">
        <v>107</v>
      </c>
      <c r="D196" s="22">
        <f t="shared" si="2"/>
        <v>0</v>
      </c>
      <c r="E196" s="22">
        <v>0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3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5"/>
    </row>
    <row r="197" spans="1:43" x14ac:dyDescent="0.2">
      <c r="A197" s="23" t="s">
        <v>229</v>
      </c>
      <c r="B197" s="23" t="s">
        <v>231</v>
      </c>
      <c r="C197" s="24">
        <v>219</v>
      </c>
      <c r="D197" s="22">
        <f t="shared" si="2"/>
        <v>0.15525114155251141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0.13242009132420091</v>
      </c>
      <c r="K197" s="25">
        <v>0</v>
      </c>
      <c r="L197" s="25">
        <v>0</v>
      </c>
      <c r="M197" s="25">
        <v>0</v>
      </c>
      <c r="N197" s="25">
        <v>2.2831050228310501E-2</v>
      </c>
      <c r="O197" s="25">
        <v>0</v>
      </c>
      <c r="P197" s="25">
        <v>0</v>
      </c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3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5"/>
    </row>
    <row r="198" spans="1:43" x14ac:dyDescent="0.2">
      <c r="A198" s="23" t="s">
        <v>542</v>
      </c>
      <c r="B198" s="23" t="s">
        <v>232</v>
      </c>
      <c r="C198" s="24">
        <v>1066</v>
      </c>
      <c r="D198" s="22">
        <f t="shared" si="2"/>
        <v>6.7542213883677302E-2</v>
      </c>
      <c r="E198" s="25">
        <v>0</v>
      </c>
      <c r="F198" s="25">
        <v>0</v>
      </c>
      <c r="G198" s="25">
        <v>0</v>
      </c>
      <c r="H198" s="25">
        <v>6.0037523452157598E-2</v>
      </c>
      <c r="I198" s="25">
        <v>0</v>
      </c>
      <c r="J198" s="25">
        <v>0</v>
      </c>
      <c r="K198" s="25">
        <v>9.3808630393996248E-4</v>
      </c>
      <c r="L198" s="25">
        <v>0</v>
      </c>
      <c r="M198" s="25">
        <v>0</v>
      </c>
      <c r="N198" s="25">
        <v>0</v>
      </c>
      <c r="O198" s="25">
        <v>0</v>
      </c>
      <c r="P198" s="25">
        <v>6.5666041275797378E-3</v>
      </c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3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5"/>
    </row>
    <row r="199" spans="1:43" x14ac:dyDescent="0.2">
      <c r="A199" s="23" t="s">
        <v>542</v>
      </c>
      <c r="B199" s="23" t="s">
        <v>233</v>
      </c>
      <c r="C199" s="24">
        <v>874</v>
      </c>
      <c r="D199" s="22">
        <f t="shared" si="2"/>
        <v>1.7162471395881007E-2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9.1533180778032037E-3</v>
      </c>
      <c r="M199" s="25">
        <v>1.1441647597254005E-3</v>
      </c>
      <c r="N199" s="25">
        <v>6.8649885583524023E-3</v>
      </c>
      <c r="O199" s="25">
        <v>0</v>
      </c>
      <c r="P199" s="25">
        <v>0</v>
      </c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3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5"/>
    </row>
    <row r="200" spans="1:43" x14ac:dyDescent="0.2">
      <c r="A200" s="23" t="s">
        <v>542</v>
      </c>
      <c r="B200" s="23" t="s">
        <v>234</v>
      </c>
      <c r="C200" s="24">
        <v>47</v>
      </c>
      <c r="D200" s="22">
        <f t="shared" si="2"/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3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5"/>
    </row>
    <row r="201" spans="1:43" x14ac:dyDescent="0.2">
      <c r="A201" s="23" t="s">
        <v>235</v>
      </c>
      <c r="B201" s="23" t="s">
        <v>236</v>
      </c>
      <c r="C201" s="24">
        <v>2243</v>
      </c>
      <c r="D201" s="22">
        <f t="shared" si="2"/>
        <v>0.37494427106553724</v>
      </c>
      <c r="E201" s="25">
        <v>3.3883192153366028E-2</v>
      </c>
      <c r="F201" s="25">
        <v>1.3374944271065537E-3</v>
      </c>
      <c r="G201" s="25">
        <v>1.3374944271065537E-3</v>
      </c>
      <c r="H201" s="25">
        <v>3.8341506910387874E-2</v>
      </c>
      <c r="I201" s="25">
        <v>9.2732946946054398E-2</v>
      </c>
      <c r="J201" s="25">
        <v>1.961658493089612E-2</v>
      </c>
      <c r="K201" s="25">
        <v>3.2099866250557288E-2</v>
      </c>
      <c r="L201" s="25">
        <v>5.3053945608559964E-2</v>
      </c>
      <c r="M201" s="25">
        <v>0.10254123941150245</v>
      </c>
      <c r="N201" s="25">
        <v>0</v>
      </c>
      <c r="O201" s="25">
        <v>0</v>
      </c>
      <c r="P201" s="25">
        <v>0</v>
      </c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3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5"/>
    </row>
    <row r="202" spans="1:43" x14ac:dyDescent="0.2">
      <c r="A202" s="23" t="s">
        <v>235</v>
      </c>
      <c r="B202" s="23" t="s">
        <v>237</v>
      </c>
      <c r="C202" s="24">
        <v>3551</v>
      </c>
      <c r="D202" s="22">
        <f t="shared" si="2"/>
        <v>0.22303576457335964</v>
      </c>
      <c r="E202" s="25">
        <v>9.5747676710785691E-3</v>
      </c>
      <c r="F202" s="25">
        <v>0</v>
      </c>
      <c r="G202" s="25">
        <v>0</v>
      </c>
      <c r="H202" s="25">
        <v>8.3075190087299355E-2</v>
      </c>
      <c r="I202" s="25">
        <v>1.3798929878907349E-2</v>
      </c>
      <c r="J202" s="25">
        <v>9.293156857223317E-3</v>
      </c>
      <c r="K202" s="25">
        <v>9.6029287524640947E-2</v>
      </c>
      <c r="L202" s="25">
        <v>0</v>
      </c>
      <c r="M202" s="25">
        <v>1.1264432554210082E-2</v>
      </c>
      <c r="N202" s="25">
        <v>0</v>
      </c>
      <c r="O202" s="25">
        <v>0</v>
      </c>
      <c r="P202" s="25">
        <v>0</v>
      </c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3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5"/>
    </row>
    <row r="203" spans="1:43" x14ac:dyDescent="0.2">
      <c r="A203" s="23" t="s">
        <v>235</v>
      </c>
      <c r="B203" s="23" t="s">
        <v>238</v>
      </c>
      <c r="C203" s="24">
        <v>3431</v>
      </c>
      <c r="D203" s="22">
        <f t="shared" si="2"/>
        <v>0.10696589915476538</v>
      </c>
      <c r="E203" s="25">
        <v>0</v>
      </c>
      <c r="F203" s="25">
        <v>0</v>
      </c>
      <c r="G203" s="25">
        <v>5.8292043136111925E-4</v>
      </c>
      <c r="H203" s="25">
        <v>4.6050714077528421E-2</v>
      </c>
      <c r="I203" s="25">
        <v>5.5377440979306322E-3</v>
      </c>
      <c r="J203" s="25">
        <v>5.333721946954241E-2</v>
      </c>
      <c r="K203" s="25">
        <v>0</v>
      </c>
      <c r="L203" s="25">
        <v>1.457301078402798E-3</v>
      </c>
      <c r="M203" s="25">
        <v>0</v>
      </c>
      <c r="N203" s="25">
        <v>0</v>
      </c>
      <c r="O203" s="25">
        <v>0</v>
      </c>
      <c r="P203" s="25">
        <v>0</v>
      </c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3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5"/>
    </row>
    <row r="204" spans="1:43" x14ac:dyDescent="0.2">
      <c r="A204" s="23" t="s">
        <v>235</v>
      </c>
      <c r="B204" s="23" t="s">
        <v>239</v>
      </c>
      <c r="C204" s="24">
        <v>1887</v>
      </c>
      <c r="D204" s="22">
        <f t="shared" si="2"/>
        <v>9.538950715421303E-3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9.538950715421303E-3</v>
      </c>
      <c r="N204" s="25">
        <v>0</v>
      </c>
      <c r="O204" s="25">
        <v>0</v>
      </c>
      <c r="P204" s="25">
        <v>0</v>
      </c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3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5"/>
    </row>
    <row r="205" spans="1:43" x14ac:dyDescent="0.2">
      <c r="A205" s="23" t="s">
        <v>235</v>
      </c>
      <c r="B205" s="23" t="s">
        <v>240</v>
      </c>
      <c r="C205" s="24">
        <v>1508</v>
      </c>
      <c r="D205" s="22">
        <f t="shared" si="2"/>
        <v>0.17042440318302388</v>
      </c>
      <c r="E205" s="25">
        <v>0</v>
      </c>
      <c r="F205" s="25">
        <v>0</v>
      </c>
      <c r="G205" s="25">
        <v>6.6312997347480103E-4</v>
      </c>
      <c r="H205" s="25">
        <v>1.7241379310344827E-2</v>
      </c>
      <c r="I205" s="25">
        <v>5.0397877984084884E-2</v>
      </c>
      <c r="J205" s="25">
        <v>0</v>
      </c>
      <c r="K205" s="25">
        <v>1.5251989389920425E-2</v>
      </c>
      <c r="L205" s="25">
        <v>7.9575596816976128E-3</v>
      </c>
      <c r="M205" s="25">
        <v>7.7586206896551727E-2</v>
      </c>
      <c r="N205" s="25">
        <v>1.3262599469496021E-3</v>
      </c>
      <c r="O205" s="25">
        <v>0</v>
      </c>
      <c r="P205" s="25">
        <v>0</v>
      </c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3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5"/>
    </row>
    <row r="206" spans="1:43" x14ac:dyDescent="0.2">
      <c r="A206" s="23" t="s">
        <v>581</v>
      </c>
      <c r="B206" s="23" t="s">
        <v>241</v>
      </c>
      <c r="C206" s="24">
        <v>10</v>
      </c>
      <c r="D206" s="22">
        <f t="shared" ref="D206:D269" si="3">SUM(E206:P206)</f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3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5"/>
    </row>
    <row r="207" spans="1:43" x14ac:dyDescent="0.2">
      <c r="A207" s="20" t="s">
        <v>242</v>
      </c>
      <c r="B207" s="20" t="s">
        <v>243</v>
      </c>
      <c r="C207" s="21">
        <v>62</v>
      </c>
      <c r="D207" s="22">
        <f t="shared" si="3"/>
        <v>0</v>
      </c>
      <c r="E207" s="22">
        <v>0</v>
      </c>
      <c r="F207" s="22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3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5"/>
    </row>
    <row r="208" spans="1:43" x14ac:dyDescent="0.2">
      <c r="A208" s="23" t="s">
        <v>242</v>
      </c>
      <c r="B208" s="23" t="s">
        <v>244</v>
      </c>
      <c r="C208" s="24">
        <v>170</v>
      </c>
      <c r="D208" s="22">
        <f t="shared" si="3"/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3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5"/>
    </row>
    <row r="209" spans="1:43" x14ac:dyDescent="0.2">
      <c r="A209" s="23" t="s">
        <v>242</v>
      </c>
      <c r="B209" s="23" t="s">
        <v>245</v>
      </c>
      <c r="C209" s="24">
        <v>316</v>
      </c>
      <c r="D209" s="22">
        <f t="shared" si="3"/>
        <v>9.4936708860759497E-3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9.4936708860759497E-3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3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5"/>
    </row>
    <row r="210" spans="1:43" x14ac:dyDescent="0.2">
      <c r="A210" s="23" t="s">
        <v>242</v>
      </c>
      <c r="B210" s="23" t="s">
        <v>246</v>
      </c>
      <c r="C210" s="24">
        <v>300</v>
      </c>
      <c r="D210" s="22">
        <f t="shared" si="3"/>
        <v>3.3333333333333333E-2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3.3333333333333333E-2</v>
      </c>
      <c r="M210" s="25">
        <v>0</v>
      </c>
      <c r="N210" s="25">
        <v>0</v>
      </c>
      <c r="O210" s="25">
        <v>0</v>
      </c>
      <c r="P210" s="25">
        <v>0</v>
      </c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3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5"/>
    </row>
    <row r="211" spans="1:43" x14ac:dyDescent="0.2">
      <c r="A211" s="23" t="s">
        <v>247</v>
      </c>
      <c r="B211" s="23" t="s">
        <v>248</v>
      </c>
      <c r="C211" s="24">
        <v>738</v>
      </c>
      <c r="D211" s="22">
        <f t="shared" si="3"/>
        <v>6.3685636856368563E-2</v>
      </c>
      <c r="E211" s="25">
        <v>0</v>
      </c>
      <c r="F211" s="25">
        <v>0</v>
      </c>
      <c r="G211" s="25">
        <v>0</v>
      </c>
      <c r="H211" s="25">
        <v>5.2845528455284556E-2</v>
      </c>
      <c r="I211" s="25">
        <v>1.0840108401084011E-2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3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5"/>
    </row>
    <row r="212" spans="1:43" x14ac:dyDescent="0.2">
      <c r="A212" s="23" t="s">
        <v>247</v>
      </c>
      <c r="B212" s="23" t="s">
        <v>249</v>
      </c>
      <c r="C212" s="24">
        <v>1562</v>
      </c>
      <c r="D212" s="22">
        <f t="shared" si="3"/>
        <v>8.1306017925736246E-2</v>
      </c>
      <c r="E212" s="25">
        <v>2.2407170294494239E-2</v>
      </c>
      <c r="F212" s="25">
        <v>0</v>
      </c>
      <c r="G212" s="25">
        <v>0</v>
      </c>
      <c r="H212" s="25">
        <v>6.4020486555697821E-4</v>
      </c>
      <c r="I212" s="25">
        <v>0</v>
      </c>
      <c r="J212" s="25">
        <v>8.9628681177976958E-3</v>
      </c>
      <c r="K212" s="25">
        <v>6.4020486555697821E-4</v>
      </c>
      <c r="L212" s="25">
        <v>1.2804097311139564E-3</v>
      </c>
      <c r="M212" s="25">
        <v>3.201024327784891E-3</v>
      </c>
      <c r="N212" s="25">
        <v>4.2893725992317541E-2</v>
      </c>
      <c r="O212" s="25">
        <v>6.4020486555697821E-4</v>
      </c>
      <c r="P212" s="25">
        <v>6.4020486555697821E-4</v>
      </c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3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5"/>
    </row>
    <row r="213" spans="1:43" x14ac:dyDescent="0.2">
      <c r="A213" s="23" t="s">
        <v>247</v>
      </c>
      <c r="B213" s="23" t="s">
        <v>250</v>
      </c>
      <c r="C213" s="24">
        <v>2018</v>
      </c>
      <c r="D213" s="22">
        <f t="shared" si="3"/>
        <v>0.5911793855302282</v>
      </c>
      <c r="E213" s="25">
        <v>5.5996035678889992E-2</v>
      </c>
      <c r="F213" s="25">
        <v>0</v>
      </c>
      <c r="G213" s="25">
        <v>9.9108027750247768E-4</v>
      </c>
      <c r="H213" s="25">
        <v>0.42666005946481667</v>
      </c>
      <c r="I213" s="25">
        <v>4.9554013875123884E-4</v>
      </c>
      <c r="J213" s="25">
        <v>1.4866204162537165E-3</v>
      </c>
      <c r="K213" s="25">
        <v>3.4192269573835483E-2</v>
      </c>
      <c r="L213" s="25">
        <v>7.9286422200198214E-3</v>
      </c>
      <c r="M213" s="25">
        <v>1.4866204162537165E-2</v>
      </c>
      <c r="N213" s="25">
        <v>2.3785926660059464E-2</v>
      </c>
      <c r="O213" s="25">
        <v>1.0406342913776016E-2</v>
      </c>
      <c r="P213" s="25">
        <v>1.4370664023785926E-2</v>
      </c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3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5"/>
    </row>
    <row r="214" spans="1:43" x14ac:dyDescent="0.2">
      <c r="A214" s="23" t="s">
        <v>247</v>
      </c>
      <c r="B214" s="23" t="s">
        <v>251</v>
      </c>
      <c r="C214" s="24">
        <v>2824</v>
      </c>
      <c r="D214" s="22">
        <f t="shared" si="3"/>
        <v>8.8881019830028329E-2</v>
      </c>
      <c r="E214" s="25">
        <v>1.2039660056657223E-2</v>
      </c>
      <c r="F214" s="25">
        <v>0</v>
      </c>
      <c r="G214" s="25">
        <v>7.4362606232294621E-3</v>
      </c>
      <c r="H214" s="25">
        <v>7.0821529745042496E-4</v>
      </c>
      <c r="I214" s="25">
        <v>4.4263456090651555E-2</v>
      </c>
      <c r="J214" s="25">
        <v>1.4164305949008499E-3</v>
      </c>
      <c r="K214" s="25">
        <v>0</v>
      </c>
      <c r="L214" s="25">
        <v>7.0821529745042496E-4</v>
      </c>
      <c r="M214" s="25">
        <v>8.4985835694051E-3</v>
      </c>
      <c r="N214" s="25">
        <v>3.5410764872521248E-4</v>
      </c>
      <c r="O214" s="25">
        <v>0</v>
      </c>
      <c r="P214" s="25">
        <v>1.3456090651558074E-2</v>
      </c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3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5"/>
    </row>
    <row r="215" spans="1:43" x14ac:dyDescent="0.2">
      <c r="A215" s="23" t="s">
        <v>252</v>
      </c>
      <c r="B215" s="23" t="s">
        <v>253</v>
      </c>
      <c r="C215" s="24">
        <v>1211</v>
      </c>
      <c r="D215" s="22">
        <f t="shared" si="3"/>
        <v>0.64987613542526845</v>
      </c>
      <c r="E215" s="25">
        <v>8.2576383154417832E-4</v>
      </c>
      <c r="F215" s="25">
        <v>8.2576383154417832E-4</v>
      </c>
      <c r="G215" s="25">
        <v>0.31213872832369943</v>
      </c>
      <c r="H215" s="25">
        <v>0</v>
      </c>
      <c r="I215" s="25">
        <v>0</v>
      </c>
      <c r="J215" s="25">
        <v>0</v>
      </c>
      <c r="K215" s="25">
        <v>4.1288191577208916E-3</v>
      </c>
      <c r="L215" s="25">
        <v>0.33195706028075972</v>
      </c>
      <c r="M215" s="25">
        <v>0</v>
      </c>
      <c r="N215" s="25">
        <v>0</v>
      </c>
      <c r="O215" s="25">
        <v>0</v>
      </c>
      <c r="P215" s="25">
        <v>0</v>
      </c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3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5"/>
    </row>
    <row r="216" spans="1:43" x14ac:dyDescent="0.2">
      <c r="A216" s="23" t="s">
        <v>254</v>
      </c>
      <c r="B216" s="23" t="s">
        <v>255</v>
      </c>
      <c r="C216" s="24">
        <v>1086</v>
      </c>
      <c r="D216" s="22">
        <f t="shared" si="3"/>
        <v>1.289134438305709E-2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4.6040515653775326E-3</v>
      </c>
      <c r="L216" s="25">
        <v>0</v>
      </c>
      <c r="M216" s="25">
        <v>0</v>
      </c>
      <c r="N216" s="25">
        <v>0</v>
      </c>
      <c r="O216" s="25">
        <v>0</v>
      </c>
      <c r="P216" s="25">
        <v>8.2872928176795577E-3</v>
      </c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3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5"/>
    </row>
    <row r="217" spans="1:43" x14ac:dyDescent="0.2">
      <c r="A217" s="23" t="s">
        <v>254</v>
      </c>
      <c r="B217" s="23" t="s">
        <v>256</v>
      </c>
      <c r="C217" s="24">
        <v>1067</v>
      </c>
      <c r="D217" s="22">
        <f t="shared" si="3"/>
        <v>0.17525773195876287</v>
      </c>
      <c r="E217" s="25">
        <v>0</v>
      </c>
      <c r="F217" s="25">
        <v>0</v>
      </c>
      <c r="G217" s="25">
        <v>6.5604498594189313E-3</v>
      </c>
      <c r="H217" s="25">
        <v>0</v>
      </c>
      <c r="I217" s="25">
        <v>0.16869728209934395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3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5"/>
    </row>
    <row r="218" spans="1:43" x14ac:dyDescent="0.2">
      <c r="A218" s="23" t="s">
        <v>254</v>
      </c>
      <c r="B218" s="23" t="s">
        <v>257</v>
      </c>
      <c r="C218" s="24">
        <v>1359</v>
      </c>
      <c r="D218" s="22">
        <f t="shared" si="3"/>
        <v>0.14054451802796175</v>
      </c>
      <c r="E218" s="25">
        <v>0</v>
      </c>
      <c r="F218" s="25">
        <v>0</v>
      </c>
      <c r="G218" s="25">
        <v>0</v>
      </c>
      <c r="H218" s="25">
        <v>4.4150110375275938E-3</v>
      </c>
      <c r="I218" s="25">
        <v>2.5754231052244298E-2</v>
      </c>
      <c r="J218" s="25">
        <v>4.4150110375275938E-3</v>
      </c>
      <c r="K218" s="25">
        <v>0</v>
      </c>
      <c r="L218" s="25">
        <v>0</v>
      </c>
      <c r="M218" s="25">
        <v>0.10301692420897719</v>
      </c>
      <c r="N218" s="25">
        <v>2.9433406916850625E-3</v>
      </c>
      <c r="O218" s="25">
        <v>0</v>
      </c>
      <c r="P218" s="25">
        <v>0</v>
      </c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3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5"/>
    </row>
    <row r="219" spans="1:43" x14ac:dyDescent="0.2">
      <c r="A219" s="23" t="s">
        <v>254</v>
      </c>
      <c r="B219" s="23" t="s">
        <v>258</v>
      </c>
      <c r="C219" s="24">
        <v>718</v>
      </c>
      <c r="D219" s="22">
        <f t="shared" si="3"/>
        <v>5.0139275766016712E-2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5.0139275766016712E-2</v>
      </c>
      <c r="N219" s="25">
        <v>0</v>
      </c>
      <c r="O219" s="25">
        <v>0</v>
      </c>
      <c r="P219" s="25">
        <v>0</v>
      </c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3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5"/>
    </row>
    <row r="220" spans="1:43" x14ac:dyDescent="0.2">
      <c r="A220" s="23" t="s">
        <v>259</v>
      </c>
      <c r="B220" s="23" t="s">
        <v>260</v>
      </c>
      <c r="C220" s="24">
        <v>890</v>
      </c>
      <c r="D220" s="22">
        <f t="shared" si="3"/>
        <v>9.1011235955056169E-2</v>
      </c>
      <c r="E220" s="25">
        <v>2.0224719101123594E-2</v>
      </c>
      <c r="F220" s="25">
        <v>0</v>
      </c>
      <c r="G220" s="25">
        <v>0</v>
      </c>
      <c r="H220" s="25">
        <v>1.0112359550561797E-2</v>
      </c>
      <c r="I220" s="25">
        <v>1.2359550561797753E-2</v>
      </c>
      <c r="J220" s="25">
        <v>2.5842696629213482E-2</v>
      </c>
      <c r="K220" s="25">
        <v>0</v>
      </c>
      <c r="L220" s="25">
        <v>0</v>
      </c>
      <c r="M220" s="25">
        <v>1.0112359550561797E-2</v>
      </c>
      <c r="N220" s="25">
        <v>0</v>
      </c>
      <c r="O220" s="25">
        <v>0</v>
      </c>
      <c r="P220" s="25">
        <v>1.2359550561797753E-2</v>
      </c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3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5"/>
    </row>
    <row r="221" spans="1:43" x14ac:dyDescent="0.2">
      <c r="A221" s="23" t="s">
        <v>259</v>
      </c>
      <c r="B221" s="23" t="s">
        <v>261</v>
      </c>
      <c r="C221" s="24">
        <v>49</v>
      </c>
      <c r="D221" s="22">
        <f t="shared" si="3"/>
        <v>8.1632653061224483E-2</v>
      </c>
      <c r="E221" s="25">
        <v>0</v>
      </c>
      <c r="F221" s="25">
        <v>0</v>
      </c>
      <c r="G221" s="25">
        <v>0</v>
      </c>
      <c r="H221" s="25">
        <v>4.0816326530612242E-2</v>
      </c>
      <c r="I221" s="25">
        <v>0</v>
      </c>
      <c r="J221" s="25">
        <v>0</v>
      </c>
      <c r="K221" s="25">
        <v>0</v>
      </c>
      <c r="L221" s="25">
        <v>0</v>
      </c>
      <c r="M221" s="25">
        <v>2.0408163265306121E-2</v>
      </c>
      <c r="N221" s="25">
        <v>0</v>
      </c>
      <c r="O221" s="25">
        <v>2.0408163265306121E-2</v>
      </c>
      <c r="P221" s="25">
        <v>0</v>
      </c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3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5"/>
    </row>
    <row r="222" spans="1:43" x14ac:dyDescent="0.2">
      <c r="A222" s="23" t="s">
        <v>259</v>
      </c>
      <c r="B222" s="23" t="s">
        <v>262</v>
      </c>
      <c r="C222" s="24">
        <v>1068</v>
      </c>
      <c r="D222" s="22">
        <f t="shared" si="3"/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3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5"/>
    </row>
    <row r="223" spans="1:43" x14ac:dyDescent="0.2">
      <c r="A223" s="23" t="s">
        <v>263</v>
      </c>
      <c r="B223" s="23" t="s">
        <v>264</v>
      </c>
      <c r="C223" s="24">
        <v>2154</v>
      </c>
      <c r="D223" s="22">
        <f t="shared" si="3"/>
        <v>0.60584958217270202</v>
      </c>
      <c r="E223" s="25">
        <v>1.9498607242339833E-2</v>
      </c>
      <c r="F223" s="25">
        <v>0</v>
      </c>
      <c r="G223" s="25">
        <v>0.34215413184772514</v>
      </c>
      <c r="H223" s="25">
        <v>5.5710306406685237E-3</v>
      </c>
      <c r="I223" s="25">
        <v>0.16991643454038996</v>
      </c>
      <c r="J223" s="25">
        <v>0</v>
      </c>
      <c r="K223" s="25">
        <v>0</v>
      </c>
      <c r="L223" s="25">
        <v>0</v>
      </c>
      <c r="M223" s="25">
        <v>9.285051067780872E-3</v>
      </c>
      <c r="N223" s="25">
        <v>1.2534818941504178E-2</v>
      </c>
      <c r="O223" s="25">
        <v>0</v>
      </c>
      <c r="P223" s="25">
        <v>4.688950789229341E-2</v>
      </c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3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5"/>
    </row>
    <row r="224" spans="1:43" x14ac:dyDescent="0.2">
      <c r="A224" s="23" t="s">
        <v>263</v>
      </c>
      <c r="B224" s="23" t="s">
        <v>265</v>
      </c>
      <c r="C224" s="24">
        <v>1511</v>
      </c>
      <c r="D224" s="22">
        <f t="shared" si="3"/>
        <v>2.1178027796161483E-2</v>
      </c>
      <c r="E224" s="25">
        <v>0</v>
      </c>
      <c r="F224" s="25">
        <v>0</v>
      </c>
      <c r="G224" s="25">
        <v>8.6035737921906028E-3</v>
      </c>
      <c r="H224" s="25">
        <v>0</v>
      </c>
      <c r="I224" s="25">
        <v>0</v>
      </c>
      <c r="J224" s="25">
        <v>1.3236267372600927E-3</v>
      </c>
      <c r="K224" s="25">
        <v>0</v>
      </c>
      <c r="L224" s="25">
        <v>1.1250827266710787E-2</v>
      </c>
      <c r="M224" s="25">
        <v>0</v>
      </c>
      <c r="N224" s="25">
        <v>0</v>
      </c>
      <c r="O224" s="25">
        <v>0</v>
      </c>
      <c r="P224" s="25">
        <v>0</v>
      </c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3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5"/>
    </row>
    <row r="225" spans="1:43" x14ac:dyDescent="0.2">
      <c r="A225" s="23" t="s">
        <v>263</v>
      </c>
      <c r="B225" s="23" t="s">
        <v>266</v>
      </c>
      <c r="C225" s="24">
        <v>2134</v>
      </c>
      <c r="D225" s="22">
        <f t="shared" si="3"/>
        <v>2.0149953139643861E-2</v>
      </c>
      <c r="E225" s="25">
        <v>0</v>
      </c>
      <c r="F225" s="25">
        <v>0</v>
      </c>
      <c r="G225" s="25">
        <v>0</v>
      </c>
      <c r="H225" s="25">
        <v>1.8275538894095594E-2</v>
      </c>
      <c r="I225" s="25">
        <v>0</v>
      </c>
      <c r="J225" s="25">
        <v>0</v>
      </c>
      <c r="K225" s="25">
        <v>0</v>
      </c>
      <c r="L225" s="25">
        <v>0</v>
      </c>
      <c r="M225" s="25">
        <v>1.8744142455482662E-3</v>
      </c>
      <c r="N225" s="25">
        <v>0</v>
      </c>
      <c r="O225" s="25">
        <v>0</v>
      </c>
      <c r="P225" s="25">
        <v>0</v>
      </c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3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5"/>
    </row>
    <row r="226" spans="1:43" x14ac:dyDescent="0.2">
      <c r="A226" s="23" t="s">
        <v>263</v>
      </c>
      <c r="B226" s="23" t="s">
        <v>267</v>
      </c>
      <c r="C226" s="24">
        <v>1298</v>
      </c>
      <c r="D226" s="22">
        <f t="shared" si="3"/>
        <v>0.13867488443759629</v>
      </c>
      <c r="E226" s="25">
        <v>0</v>
      </c>
      <c r="F226" s="25">
        <v>0</v>
      </c>
      <c r="G226" s="25">
        <v>0</v>
      </c>
      <c r="H226" s="25">
        <v>3.0816640986132513E-3</v>
      </c>
      <c r="I226" s="25">
        <v>0.13482280431432975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7.7041602465331282E-4</v>
      </c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3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5"/>
    </row>
    <row r="227" spans="1:43" x14ac:dyDescent="0.2">
      <c r="A227" s="23" t="s">
        <v>555</v>
      </c>
      <c r="B227" s="23" t="s">
        <v>556</v>
      </c>
      <c r="C227" s="24">
        <v>155</v>
      </c>
      <c r="D227" s="22">
        <f t="shared" si="3"/>
        <v>1.0129032258064516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1.0129032258064516</v>
      </c>
      <c r="N227" s="25">
        <v>0</v>
      </c>
      <c r="O227" s="25">
        <v>0</v>
      </c>
      <c r="P227" s="25">
        <v>0</v>
      </c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3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5"/>
    </row>
    <row r="228" spans="1:43" x14ac:dyDescent="0.2">
      <c r="A228" s="23" t="s">
        <v>555</v>
      </c>
      <c r="B228" s="23" t="s">
        <v>557</v>
      </c>
      <c r="C228" s="24">
        <v>52</v>
      </c>
      <c r="D228" s="22">
        <f t="shared" si="3"/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3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5"/>
    </row>
    <row r="229" spans="1:43" x14ac:dyDescent="0.2">
      <c r="A229" s="23" t="s">
        <v>555</v>
      </c>
      <c r="B229" s="23" t="s">
        <v>558</v>
      </c>
      <c r="C229" s="24">
        <v>164</v>
      </c>
      <c r="D229" s="22">
        <f t="shared" si="3"/>
        <v>9.7560975609756101E-2</v>
      </c>
      <c r="E229" s="25">
        <v>0</v>
      </c>
      <c r="F229" s="25">
        <v>0</v>
      </c>
      <c r="G229" s="25">
        <v>0</v>
      </c>
      <c r="H229" s="25">
        <v>0</v>
      </c>
      <c r="I229" s="25">
        <v>9.7560975609756101E-2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3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5"/>
    </row>
    <row r="230" spans="1:43" x14ac:dyDescent="0.2">
      <c r="A230" s="23" t="s">
        <v>268</v>
      </c>
      <c r="B230" s="23" t="s">
        <v>269</v>
      </c>
      <c r="C230" s="24">
        <v>688</v>
      </c>
      <c r="D230" s="22">
        <f t="shared" si="3"/>
        <v>2.9069767441860465E-3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2.9069767441860465E-3</v>
      </c>
      <c r="N230" s="25">
        <v>0</v>
      </c>
      <c r="O230" s="25">
        <v>0</v>
      </c>
      <c r="P230" s="25">
        <v>0</v>
      </c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3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5"/>
    </row>
    <row r="231" spans="1:43" x14ac:dyDescent="0.2">
      <c r="A231" s="23" t="s">
        <v>268</v>
      </c>
      <c r="B231" s="23" t="s">
        <v>270</v>
      </c>
      <c r="C231" s="24">
        <v>1282</v>
      </c>
      <c r="D231" s="22">
        <f t="shared" si="3"/>
        <v>0.18798751950078002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0.18642745709828393</v>
      </c>
      <c r="N231" s="25">
        <v>1.5600624024960999E-3</v>
      </c>
      <c r="O231" s="25">
        <v>0</v>
      </c>
      <c r="P231" s="25">
        <v>0</v>
      </c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3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5"/>
    </row>
    <row r="232" spans="1:43" x14ac:dyDescent="0.2">
      <c r="A232" s="20" t="s">
        <v>532</v>
      </c>
      <c r="B232" s="20" t="s">
        <v>533</v>
      </c>
      <c r="C232" s="21">
        <v>162</v>
      </c>
      <c r="D232" s="22">
        <f t="shared" si="3"/>
        <v>0.1111111111111111</v>
      </c>
      <c r="E232" s="22">
        <v>0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0.1111111111111111</v>
      </c>
      <c r="P232" s="22">
        <v>0</v>
      </c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3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5"/>
    </row>
    <row r="233" spans="1:43" x14ac:dyDescent="0.2">
      <c r="A233" s="23" t="s">
        <v>271</v>
      </c>
      <c r="B233" s="23" t="s">
        <v>272</v>
      </c>
      <c r="C233" s="24">
        <v>284</v>
      </c>
      <c r="D233" s="22">
        <f t="shared" si="3"/>
        <v>1.0035211267605635</v>
      </c>
      <c r="E233" s="25">
        <v>0</v>
      </c>
      <c r="F233" s="25">
        <v>0</v>
      </c>
      <c r="G233" s="25">
        <v>0</v>
      </c>
      <c r="H233" s="25">
        <v>0</v>
      </c>
      <c r="I233" s="25">
        <v>1.0563380281690141E-2</v>
      </c>
      <c r="J233" s="25">
        <v>0</v>
      </c>
      <c r="K233" s="25">
        <v>3.5211267605633804E-3</v>
      </c>
      <c r="L233" s="25">
        <v>0.98943661971830987</v>
      </c>
      <c r="M233" s="25">
        <v>0</v>
      </c>
      <c r="N233" s="25">
        <v>0</v>
      </c>
      <c r="O233" s="25">
        <v>0</v>
      </c>
      <c r="P233" s="25">
        <v>0</v>
      </c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3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5"/>
    </row>
    <row r="234" spans="1:43" x14ac:dyDescent="0.2">
      <c r="A234" s="23" t="s">
        <v>273</v>
      </c>
      <c r="B234" s="23" t="s">
        <v>274</v>
      </c>
      <c r="C234" s="24">
        <v>294</v>
      </c>
      <c r="D234" s="22">
        <f t="shared" si="3"/>
        <v>3.4013605442176867E-2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3.4013605442176869E-3</v>
      </c>
      <c r="K234" s="25">
        <v>3.0612244897959183E-2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3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5"/>
    </row>
    <row r="235" spans="1:43" x14ac:dyDescent="0.2">
      <c r="A235" s="20" t="s">
        <v>273</v>
      </c>
      <c r="B235" s="20" t="s">
        <v>275</v>
      </c>
      <c r="C235" s="21">
        <v>291</v>
      </c>
      <c r="D235" s="22">
        <f t="shared" si="3"/>
        <v>0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3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5"/>
    </row>
    <row r="236" spans="1:43" x14ac:dyDescent="0.2">
      <c r="A236" s="23" t="s">
        <v>276</v>
      </c>
      <c r="B236" s="23" t="s">
        <v>277</v>
      </c>
      <c r="C236" s="24">
        <v>1616</v>
      </c>
      <c r="D236" s="22">
        <f t="shared" si="3"/>
        <v>0.23514851485148519</v>
      </c>
      <c r="E236" s="25">
        <v>0</v>
      </c>
      <c r="F236" s="25">
        <v>6.1881188118811882E-4</v>
      </c>
      <c r="G236" s="25">
        <v>0</v>
      </c>
      <c r="H236" s="25">
        <v>4.702970297029703E-2</v>
      </c>
      <c r="I236" s="25">
        <v>0</v>
      </c>
      <c r="J236" s="25">
        <v>1.1757425742574257E-2</v>
      </c>
      <c r="K236" s="25">
        <v>1.6707920792079209E-2</v>
      </c>
      <c r="L236" s="25">
        <v>0.12685643564356436</v>
      </c>
      <c r="M236" s="25">
        <v>0</v>
      </c>
      <c r="N236" s="25">
        <v>6.1881188118811884E-3</v>
      </c>
      <c r="O236" s="25">
        <v>8.6633663366336641E-3</v>
      </c>
      <c r="P236" s="25">
        <v>1.7326732673267328E-2</v>
      </c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3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5"/>
    </row>
    <row r="237" spans="1:43" x14ac:dyDescent="0.2">
      <c r="A237" s="23" t="s">
        <v>276</v>
      </c>
      <c r="B237" s="23" t="s">
        <v>278</v>
      </c>
      <c r="C237" s="24">
        <v>1719</v>
      </c>
      <c r="D237" s="22">
        <f t="shared" si="3"/>
        <v>5.5846422338568937E-2</v>
      </c>
      <c r="E237" s="25">
        <v>0</v>
      </c>
      <c r="F237" s="25">
        <v>0</v>
      </c>
      <c r="G237" s="25">
        <v>0</v>
      </c>
      <c r="H237" s="25">
        <v>5.5846422338568937E-2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3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5"/>
    </row>
    <row r="238" spans="1:43" x14ac:dyDescent="0.2">
      <c r="A238" s="23" t="s">
        <v>276</v>
      </c>
      <c r="B238" s="23" t="s">
        <v>279</v>
      </c>
      <c r="C238" s="24">
        <v>311</v>
      </c>
      <c r="D238" s="22">
        <f t="shared" si="3"/>
        <v>9.0032154340836015E-2</v>
      </c>
      <c r="E238" s="25">
        <v>2.2508038585209004E-2</v>
      </c>
      <c r="F238" s="25">
        <v>0</v>
      </c>
      <c r="G238" s="25">
        <v>0</v>
      </c>
      <c r="H238" s="25">
        <v>0</v>
      </c>
      <c r="I238" s="25">
        <v>3.2154340836012861E-3</v>
      </c>
      <c r="J238" s="25">
        <v>1.2861736334405145E-2</v>
      </c>
      <c r="K238" s="25">
        <v>9.6463022508038593E-3</v>
      </c>
      <c r="L238" s="25">
        <v>0</v>
      </c>
      <c r="M238" s="25">
        <v>0</v>
      </c>
      <c r="N238" s="25">
        <v>6.4308681672025723E-3</v>
      </c>
      <c r="O238" s="25">
        <v>3.5369774919614148E-2</v>
      </c>
      <c r="P238" s="25">
        <v>0</v>
      </c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3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5"/>
    </row>
    <row r="239" spans="1:43" x14ac:dyDescent="0.2">
      <c r="A239" s="23" t="s">
        <v>276</v>
      </c>
      <c r="B239" s="23" t="s">
        <v>280</v>
      </c>
      <c r="C239" s="24">
        <v>789</v>
      </c>
      <c r="D239" s="22">
        <f t="shared" si="3"/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3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5"/>
    </row>
    <row r="240" spans="1:43" x14ac:dyDescent="0.2">
      <c r="A240" s="23" t="s">
        <v>281</v>
      </c>
      <c r="B240" s="23" t="s">
        <v>282</v>
      </c>
      <c r="C240" s="24">
        <v>992</v>
      </c>
      <c r="D240" s="22">
        <f t="shared" si="3"/>
        <v>0.33669354838709675</v>
      </c>
      <c r="E240" s="25">
        <v>0</v>
      </c>
      <c r="F240" s="25">
        <v>0</v>
      </c>
      <c r="G240" s="25">
        <v>0</v>
      </c>
      <c r="H240" s="25">
        <v>0</v>
      </c>
      <c r="I240" s="25">
        <v>7.0564516129032256E-3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5.3427419354838711E-2</v>
      </c>
      <c r="P240" s="25">
        <v>0.27620967741935482</v>
      </c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3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5"/>
    </row>
    <row r="241" spans="1:43" x14ac:dyDescent="0.2">
      <c r="A241" s="23" t="s">
        <v>281</v>
      </c>
      <c r="B241" s="23" t="s">
        <v>283</v>
      </c>
      <c r="C241" s="24">
        <v>560</v>
      </c>
      <c r="D241" s="22">
        <f t="shared" si="3"/>
        <v>5.3571428571428568E-2</v>
      </c>
      <c r="E241" s="25">
        <v>0</v>
      </c>
      <c r="F241" s="25">
        <v>3.5714285714285713E-3</v>
      </c>
      <c r="G241" s="25">
        <v>0</v>
      </c>
      <c r="H241" s="25">
        <v>7.1428571428571426E-3</v>
      </c>
      <c r="I241" s="25">
        <v>3.5714285714285713E-3</v>
      </c>
      <c r="J241" s="25">
        <v>0</v>
      </c>
      <c r="K241" s="25">
        <v>0</v>
      </c>
      <c r="L241" s="25">
        <v>3.5714285714285712E-2</v>
      </c>
      <c r="M241" s="25">
        <v>3.5714285714285713E-3</v>
      </c>
      <c r="N241" s="25">
        <v>0</v>
      </c>
      <c r="O241" s="25">
        <v>0</v>
      </c>
      <c r="P241" s="25">
        <v>0</v>
      </c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3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5"/>
    </row>
    <row r="242" spans="1:43" x14ac:dyDescent="0.2">
      <c r="A242" s="23" t="s">
        <v>284</v>
      </c>
      <c r="B242" s="23" t="s">
        <v>285</v>
      </c>
      <c r="C242" s="24">
        <v>2405</v>
      </c>
      <c r="D242" s="22">
        <f t="shared" si="3"/>
        <v>7.9833679833679838E-2</v>
      </c>
      <c r="E242" s="25">
        <v>0</v>
      </c>
      <c r="F242" s="25">
        <v>0</v>
      </c>
      <c r="G242" s="25">
        <v>0</v>
      </c>
      <c r="H242" s="25">
        <v>2.4948024948024949E-3</v>
      </c>
      <c r="I242" s="25">
        <v>6.070686070686071E-2</v>
      </c>
      <c r="J242" s="25">
        <v>1.6632016632016633E-2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3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5"/>
    </row>
    <row r="243" spans="1:43" x14ac:dyDescent="0.2">
      <c r="A243" s="23" t="s">
        <v>284</v>
      </c>
      <c r="B243" s="23" t="s">
        <v>286</v>
      </c>
      <c r="C243" s="24">
        <v>2578</v>
      </c>
      <c r="D243" s="22">
        <f t="shared" si="3"/>
        <v>1.0085337470907681E-2</v>
      </c>
      <c r="E243" s="25">
        <v>0</v>
      </c>
      <c r="F243" s="25">
        <v>0</v>
      </c>
      <c r="G243" s="25">
        <v>7.7579519006982156E-4</v>
      </c>
      <c r="H243" s="25">
        <v>0</v>
      </c>
      <c r="I243" s="25">
        <v>8.9216446858029486E-3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3.8789759503491078E-4</v>
      </c>
      <c r="P243" s="25">
        <v>0</v>
      </c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3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5"/>
    </row>
    <row r="244" spans="1:43" x14ac:dyDescent="0.2">
      <c r="A244" s="23" t="s">
        <v>284</v>
      </c>
      <c r="B244" s="23" t="s">
        <v>287</v>
      </c>
      <c r="C244" s="24">
        <v>1439</v>
      </c>
      <c r="D244" s="22">
        <f t="shared" si="3"/>
        <v>0.39193884642112575</v>
      </c>
      <c r="E244" s="25">
        <v>0</v>
      </c>
      <c r="F244" s="25">
        <v>0</v>
      </c>
      <c r="G244" s="25">
        <v>0</v>
      </c>
      <c r="H244" s="25">
        <v>0</v>
      </c>
      <c r="I244" s="25">
        <v>0.28561501042390547</v>
      </c>
      <c r="J244" s="25">
        <v>0.1063238359972203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3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5"/>
    </row>
    <row r="245" spans="1:43" x14ac:dyDescent="0.2">
      <c r="A245" s="23" t="s">
        <v>284</v>
      </c>
      <c r="B245" s="23" t="s">
        <v>288</v>
      </c>
      <c r="C245" s="24">
        <v>1794</v>
      </c>
      <c r="D245" s="22">
        <f t="shared" si="3"/>
        <v>0.13600891861761427</v>
      </c>
      <c r="E245" s="25">
        <v>0</v>
      </c>
      <c r="F245" s="25">
        <v>0</v>
      </c>
      <c r="G245" s="25">
        <v>1.89520624303233E-2</v>
      </c>
      <c r="H245" s="25">
        <v>2.787068004459309E-3</v>
      </c>
      <c r="I245" s="25">
        <v>0</v>
      </c>
      <c r="J245" s="25">
        <v>4.3478260869565216E-2</v>
      </c>
      <c r="K245" s="25">
        <v>0</v>
      </c>
      <c r="L245" s="25">
        <v>1.1705685618729096E-2</v>
      </c>
      <c r="M245" s="25">
        <v>2.0624303232998884E-2</v>
      </c>
      <c r="N245" s="25">
        <v>3.79041248606466E-2</v>
      </c>
      <c r="O245" s="25">
        <v>0</v>
      </c>
      <c r="P245" s="25">
        <v>5.5741360089186175E-4</v>
      </c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3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5"/>
    </row>
    <row r="246" spans="1:43" x14ac:dyDescent="0.2">
      <c r="A246" s="23" t="s">
        <v>284</v>
      </c>
      <c r="B246" s="23" t="s">
        <v>289</v>
      </c>
      <c r="C246" s="24">
        <v>1416</v>
      </c>
      <c r="D246" s="22">
        <f t="shared" si="3"/>
        <v>0.21822033898305085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1.4124293785310734E-3</v>
      </c>
      <c r="K246" s="25">
        <v>5.6497175141242938E-2</v>
      </c>
      <c r="L246" s="25">
        <v>0</v>
      </c>
      <c r="M246" s="25">
        <v>0</v>
      </c>
      <c r="N246" s="25">
        <v>0.16031073446327684</v>
      </c>
      <c r="O246" s="25">
        <v>0</v>
      </c>
      <c r="P246" s="25">
        <v>0</v>
      </c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3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5"/>
    </row>
    <row r="247" spans="1:43" x14ac:dyDescent="0.2">
      <c r="A247" s="23" t="s">
        <v>290</v>
      </c>
      <c r="B247" s="23" t="s">
        <v>291</v>
      </c>
      <c r="C247" s="24">
        <v>735</v>
      </c>
      <c r="D247" s="22">
        <f t="shared" si="3"/>
        <v>2.7210884353741495E-3</v>
      </c>
      <c r="E247" s="25">
        <v>0</v>
      </c>
      <c r="F247" s="25">
        <v>2.7210884353741495E-3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3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5"/>
    </row>
    <row r="248" spans="1:43" x14ac:dyDescent="0.2">
      <c r="A248" s="23" t="s">
        <v>290</v>
      </c>
      <c r="B248" s="23" t="s">
        <v>292</v>
      </c>
      <c r="C248" s="24">
        <v>387</v>
      </c>
      <c r="D248" s="22">
        <f t="shared" si="3"/>
        <v>2.8423772609819122E-2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2.8423772609819122E-2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3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5"/>
    </row>
    <row r="249" spans="1:43" x14ac:dyDescent="0.2">
      <c r="A249" s="23" t="s">
        <v>293</v>
      </c>
      <c r="B249" s="23" t="s">
        <v>294</v>
      </c>
      <c r="C249" s="24">
        <v>4595</v>
      </c>
      <c r="D249" s="22">
        <f t="shared" si="3"/>
        <v>6.115342763873776E-2</v>
      </c>
      <c r="E249" s="25">
        <v>0</v>
      </c>
      <c r="F249" s="25">
        <v>0</v>
      </c>
      <c r="G249" s="25">
        <v>0</v>
      </c>
      <c r="H249" s="25">
        <v>9.3579978237214364E-3</v>
      </c>
      <c r="I249" s="25">
        <v>2.5680087051142546E-2</v>
      </c>
      <c r="J249" s="25">
        <v>9.5756256800870517E-3</v>
      </c>
      <c r="K249" s="25">
        <v>4.3525571273122962E-4</v>
      </c>
      <c r="L249" s="25">
        <v>8.9227421109902075E-3</v>
      </c>
      <c r="M249" s="25">
        <v>1.7410228509249185E-3</v>
      </c>
      <c r="N249" s="25">
        <v>5.4406964091403701E-3</v>
      </c>
      <c r="O249" s="25">
        <v>0</v>
      </c>
      <c r="P249" s="25">
        <v>0</v>
      </c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3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5"/>
    </row>
    <row r="250" spans="1:43" x14ac:dyDescent="0.2">
      <c r="A250" s="23" t="s">
        <v>295</v>
      </c>
      <c r="B250" s="23" t="s">
        <v>296</v>
      </c>
      <c r="C250" s="24">
        <v>808</v>
      </c>
      <c r="D250" s="22">
        <f t="shared" si="3"/>
        <v>0.52970297029702973</v>
      </c>
      <c r="E250" s="25">
        <v>0</v>
      </c>
      <c r="F250" s="25">
        <v>0</v>
      </c>
      <c r="G250" s="25">
        <v>4.9504950495049506E-3</v>
      </c>
      <c r="H250" s="25">
        <v>7.797029702970297E-2</v>
      </c>
      <c r="I250" s="25">
        <v>0.30321782178217821</v>
      </c>
      <c r="J250" s="25">
        <v>2.4752475247524753E-3</v>
      </c>
      <c r="K250" s="25">
        <v>1.2376237623762376E-3</v>
      </c>
      <c r="L250" s="25">
        <v>2.4752475247524754E-2</v>
      </c>
      <c r="M250" s="25">
        <v>8.0445544554455448E-2</v>
      </c>
      <c r="N250" s="25">
        <v>3.094059405940594E-2</v>
      </c>
      <c r="O250" s="25">
        <v>0</v>
      </c>
      <c r="P250" s="25">
        <v>3.7128712871287127E-3</v>
      </c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3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5"/>
    </row>
    <row r="251" spans="1:43" x14ac:dyDescent="0.2">
      <c r="A251" s="23" t="s">
        <v>297</v>
      </c>
      <c r="B251" s="23" t="s">
        <v>298</v>
      </c>
      <c r="C251" s="24">
        <v>59</v>
      </c>
      <c r="D251" s="22">
        <f t="shared" si="3"/>
        <v>0.23728813559322035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0.23728813559322035</v>
      </c>
      <c r="N251" s="25">
        <v>0</v>
      </c>
      <c r="O251" s="25">
        <v>0</v>
      </c>
      <c r="P251" s="25">
        <v>0</v>
      </c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3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5"/>
    </row>
    <row r="252" spans="1:43" x14ac:dyDescent="0.2">
      <c r="A252" s="23" t="s">
        <v>297</v>
      </c>
      <c r="B252" s="23" t="s">
        <v>299</v>
      </c>
      <c r="C252" s="24">
        <v>2075</v>
      </c>
      <c r="D252" s="22">
        <f t="shared" si="3"/>
        <v>2.168674698795181E-2</v>
      </c>
      <c r="E252" s="25">
        <v>0</v>
      </c>
      <c r="F252" s="25">
        <v>0</v>
      </c>
      <c r="G252" s="25">
        <v>0</v>
      </c>
      <c r="H252" s="25">
        <v>0</v>
      </c>
      <c r="I252" s="25">
        <v>2.891566265060241E-3</v>
      </c>
      <c r="J252" s="25">
        <v>9.1566265060240969E-3</v>
      </c>
      <c r="K252" s="25">
        <v>0</v>
      </c>
      <c r="L252" s="25">
        <v>0</v>
      </c>
      <c r="M252" s="25">
        <v>9.6385542168674707E-3</v>
      </c>
      <c r="N252" s="25">
        <v>0</v>
      </c>
      <c r="O252" s="25">
        <v>0</v>
      </c>
      <c r="P252" s="25">
        <v>0</v>
      </c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3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5"/>
    </row>
    <row r="253" spans="1:43" x14ac:dyDescent="0.2">
      <c r="A253" s="20" t="s">
        <v>297</v>
      </c>
      <c r="B253" s="20" t="s">
        <v>300</v>
      </c>
      <c r="C253" s="21">
        <v>985</v>
      </c>
      <c r="D253" s="22">
        <f t="shared" si="3"/>
        <v>5.685279187817259E-2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5.4822335025380711E-2</v>
      </c>
      <c r="K253" s="22">
        <v>0</v>
      </c>
      <c r="L253" s="22">
        <v>0</v>
      </c>
      <c r="M253" s="22">
        <v>2.0304568527918783E-3</v>
      </c>
      <c r="N253" s="22">
        <v>0</v>
      </c>
      <c r="O253" s="22">
        <v>0</v>
      </c>
      <c r="P253" s="22">
        <v>0</v>
      </c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3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5"/>
    </row>
    <row r="254" spans="1:43" x14ac:dyDescent="0.2">
      <c r="A254" s="20" t="s">
        <v>301</v>
      </c>
      <c r="B254" s="20" t="s">
        <v>302</v>
      </c>
      <c r="C254" s="21">
        <v>333</v>
      </c>
      <c r="D254" s="22">
        <f t="shared" si="3"/>
        <v>6.0060060060060066E-2</v>
      </c>
      <c r="E254" s="22">
        <v>0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1.8018018018018018E-2</v>
      </c>
      <c r="N254" s="22">
        <v>4.2042042042042045E-2</v>
      </c>
      <c r="O254" s="22">
        <v>0</v>
      </c>
      <c r="P254" s="22">
        <v>0</v>
      </c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3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5"/>
    </row>
    <row r="255" spans="1:43" x14ac:dyDescent="0.2">
      <c r="A255" s="23" t="s">
        <v>301</v>
      </c>
      <c r="B255" s="23" t="s">
        <v>303</v>
      </c>
      <c r="C255" s="24">
        <v>211</v>
      </c>
      <c r="D255" s="22">
        <f t="shared" si="3"/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3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5"/>
    </row>
    <row r="256" spans="1:43" x14ac:dyDescent="0.2">
      <c r="A256" s="23" t="s">
        <v>304</v>
      </c>
      <c r="B256" s="23" t="s">
        <v>305</v>
      </c>
      <c r="C256" s="24">
        <v>78</v>
      </c>
      <c r="D256" s="22">
        <f t="shared" si="3"/>
        <v>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3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5"/>
    </row>
    <row r="257" spans="1:43" x14ac:dyDescent="0.2">
      <c r="A257" s="20" t="s">
        <v>304</v>
      </c>
      <c r="B257" s="20" t="s">
        <v>306</v>
      </c>
      <c r="C257" s="21">
        <v>1864</v>
      </c>
      <c r="D257" s="22">
        <f t="shared" si="3"/>
        <v>0.17757510729613735</v>
      </c>
      <c r="E257" s="22">
        <v>1.01931330472103E-2</v>
      </c>
      <c r="F257" s="22">
        <v>0</v>
      </c>
      <c r="G257" s="22">
        <v>0</v>
      </c>
      <c r="H257" s="22">
        <v>1.01931330472103E-2</v>
      </c>
      <c r="I257" s="22">
        <v>1.0729613733905579E-2</v>
      </c>
      <c r="J257" s="22">
        <v>2.1459227467811159E-2</v>
      </c>
      <c r="K257" s="22">
        <v>9.6566523605150223E-3</v>
      </c>
      <c r="L257" s="22">
        <v>0</v>
      </c>
      <c r="M257" s="22">
        <v>0.11212446351931331</v>
      </c>
      <c r="N257" s="22">
        <v>3.2188841201716738E-3</v>
      </c>
      <c r="O257" s="22">
        <v>0</v>
      </c>
      <c r="P257" s="22">
        <v>0</v>
      </c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3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5"/>
    </row>
    <row r="258" spans="1:43" x14ac:dyDescent="0.2">
      <c r="A258" s="20" t="s">
        <v>307</v>
      </c>
      <c r="B258" s="20" t="s">
        <v>308</v>
      </c>
      <c r="C258" s="21">
        <v>1119</v>
      </c>
      <c r="D258" s="22">
        <f t="shared" si="3"/>
        <v>0.15192135835567472</v>
      </c>
      <c r="E258" s="22">
        <v>2.6809651474530832E-3</v>
      </c>
      <c r="F258" s="22">
        <v>0</v>
      </c>
      <c r="G258" s="22">
        <v>0</v>
      </c>
      <c r="H258" s="22">
        <v>0.1447721179624665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4.4682752457551383E-3</v>
      </c>
      <c r="O258" s="22">
        <v>0</v>
      </c>
      <c r="P258" s="22">
        <v>0</v>
      </c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3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5"/>
    </row>
    <row r="259" spans="1:43" x14ac:dyDescent="0.2">
      <c r="A259" s="20" t="s">
        <v>307</v>
      </c>
      <c r="B259" s="20" t="s">
        <v>309</v>
      </c>
      <c r="C259" s="21">
        <v>1591</v>
      </c>
      <c r="D259" s="22">
        <f t="shared" si="3"/>
        <v>0.27969830295411691</v>
      </c>
      <c r="E259" s="22">
        <v>4.7768698931489627E-2</v>
      </c>
      <c r="F259" s="22">
        <v>1.257071024512885E-3</v>
      </c>
      <c r="G259" s="22">
        <v>1.4456316781898177E-2</v>
      </c>
      <c r="H259" s="22">
        <v>0</v>
      </c>
      <c r="I259" s="22">
        <v>7.1653048397234451E-2</v>
      </c>
      <c r="J259" s="22">
        <v>4.9654305468258955E-2</v>
      </c>
      <c r="K259" s="22">
        <v>0</v>
      </c>
      <c r="L259" s="22">
        <v>2.51414204902577E-3</v>
      </c>
      <c r="M259" s="22">
        <v>3.3312382149591452E-2</v>
      </c>
      <c r="N259" s="22">
        <v>6.285355122564425E-4</v>
      </c>
      <c r="O259" s="22">
        <v>1.257071024512885E-3</v>
      </c>
      <c r="P259" s="22">
        <v>5.7196731615336269E-2</v>
      </c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3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5"/>
    </row>
    <row r="260" spans="1:43" x14ac:dyDescent="0.2">
      <c r="A260" s="20" t="s">
        <v>307</v>
      </c>
      <c r="B260" s="20" t="s">
        <v>310</v>
      </c>
      <c r="C260" s="21">
        <v>639</v>
      </c>
      <c r="D260" s="22">
        <f t="shared" si="3"/>
        <v>1.5649452269170579E-2</v>
      </c>
      <c r="E260" s="22">
        <v>0</v>
      </c>
      <c r="F260" s="22">
        <v>0</v>
      </c>
      <c r="G260" s="22">
        <v>0</v>
      </c>
      <c r="H260" s="22">
        <v>0</v>
      </c>
      <c r="I260" s="22">
        <v>1.4084507042253521E-2</v>
      </c>
      <c r="J260" s="22">
        <v>0</v>
      </c>
      <c r="K260" s="22">
        <v>0</v>
      </c>
      <c r="L260" s="22">
        <v>0</v>
      </c>
      <c r="M260" s="22">
        <v>1.5649452269170579E-3</v>
      </c>
      <c r="N260" s="22">
        <v>0</v>
      </c>
      <c r="O260" s="22">
        <v>0</v>
      </c>
      <c r="P260" s="22">
        <v>0</v>
      </c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3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5"/>
    </row>
    <row r="261" spans="1:43" x14ac:dyDescent="0.2">
      <c r="A261" s="20" t="s">
        <v>307</v>
      </c>
      <c r="B261" s="20" t="s">
        <v>311</v>
      </c>
      <c r="C261" s="21">
        <v>774</v>
      </c>
      <c r="D261" s="22">
        <f t="shared" si="3"/>
        <v>0.13565891472868216</v>
      </c>
      <c r="E261" s="22">
        <v>0</v>
      </c>
      <c r="F261" s="22">
        <v>0</v>
      </c>
      <c r="G261" s="22">
        <v>0</v>
      </c>
      <c r="H261" s="22">
        <v>0</v>
      </c>
      <c r="I261" s="22">
        <v>0</v>
      </c>
      <c r="J261" s="22">
        <v>6.4599483204134363E-3</v>
      </c>
      <c r="K261" s="22">
        <v>0</v>
      </c>
      <c r="L261" s="22">
        <v>2.5839793281653748E-3</v>
      </c>
      <c r="M261" s="22">
        <v>3.4883720930232558E-2</v>
      </c>
      <c r="N261" s="22">
        <v>0</v>
      </c>
      <c r="O261" s="22">
        <v>0</v>
      </c>
      <c r="P261" s="22">
        <v>9.1731266149870802E-2</v>
      </c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3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5"/>
    </row>
    <row r="262" spans="1:43" x14ac:dyDescent="0.2">
      <c r="A262" s="20" t="s">
        <v>312</v>
      </c>
      <c r="B262" s="20" t="s">
        <v>313</v>
      </c>
      <c r="C262" s="21">
        <v>1036</v>
      </c>
      <c r="D262" s="22">
        <f t="shared" si="3"/>
        <v>0.13996138996138996</v>
      </c>
      <c r="E262" s="22">
        <v>0</v>
      </c>
      <c r="F262" s="22">
        <v>0</v>
      </c>
      <c r="G262" s="22">
        <v>0</v>
      </c>
      <c r="H262" s="22">
        <v>5.5984555984555984E-2</v>
      </c>
      <c r="I262" s="22">
        <v>0</v>
      </c>
      <c r="J262" s="22">
        <v>0</v>
      </c>
      <c r="K262" s="22">
        <v>1.3513513513513514E-2</v>
      </c>
      <c r="L262" s="22">
        <v>6.9498069498069498E-2</v>
      </c>
      <c r="M262" s="22">
        <v>0</v>
      </c>
      <c r="N262" s="22">
        <v>0</v>
      </c>
      <c r="O262" s="22">
        <v>0</v>
      </c>
      <c r="P262" s="22">
        <v>9.6525096525096527E-4</v>
      </c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3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5"/>
    </row>
    <row r="263" spans="1:43" x14ac:dyDescent="0.2">
      <c r="A263" s="20" t="s">
        <v>312</v>
      </c>
      <c r="B263" s="20" t="s">
        <v>314</v>
      </c>
      <c r="C263" s="21">
        <v>658</v>
      </c>
      <c r="D263" s="22">
        <f t="shared" si="3"/>
        <v>4.7112462006079027E-2</v>
      </c>
      <c r="E263" s="22">
        <v>0</v>
      </c>
      <c r="F263" s="22">
        <v>0</v>
      </c>
      <c r="G263" s="22">
        <v>0</v>
      </c>
      <c r="H263" s="22">
        <v>1.3677811550151976E-2</v>
      </c>
      <c r="I263" s="22">
        <v>2.7355623100303952E-2</v>
      </c>
      <c r="J263" s="22">
        <v>0</v>
      </c>
      <c r="K263" s="22">
        <v>0</v>
      </c>
      <c r="L263" s="22">
        <v>0</v>
      </c>
      <c r="M263" s="22">
        <v>0</v>
      </c>
      <c r="N263" s="22">
        <v>6.0790273556231003E-3</v>
      </c>
      <c r="O263" s="22">
        <v>0</v>
      </c>
      <c r="P263" s="22">
        <v>0</v>
      </c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3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5"/>
    </row>
    <row r="264" spans="1:43" x14ac:dyDescent="0.2">
      <c r="A264" s="20" t="s">
        <v>312</v>
      </c>
      <c r="B264" s="20" t="s">
        <v>315</v>
      </c>
      <c r="C264" s="21">
        <v>811</v>
      </c>
      <c r="D264" s="22">
        <f t="shared" si="3"/>
        <v>0.37731196054254007</v>
      </c>
      <c r="E264" s="22">
        <v>6.7817509247842175E-2</v>
      </c>
      <c r="F264" s="22">
        <v>0</v>
      </c>
      <c r="G264" s="22">
        <v>2.5893958076448828E-2</v>
      </c>
      <c r="H264" s="22">
        <v>0</v>
      </c>
      <c r="I264" s="22">
        <v>0</v>
      </c>
      <c r="J264" s="22">
        <v>0</v>
      </c>
      <c r="K264" s="22">
        <v>0</v>
      </c>
      <c r="L264" s="22">
        <v>0.25400739827373614</v>
      </c>
      <c r="M264" s="22">
        <v>0</v>
      </c>
      <c r="N264" s="22">
        <v>2.8360049321824909E-2</v>
      </c>
      <c r="O264" s="22">
        <v>0</v>
      </c>
      <c r="P264" s="22">
        <v>1.2330456226880395E-3</v>
      </c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3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5"/>
    </row>
    <row r="265" spans="1:43" x14ac:dyDescent="0.2">
      <c r="A265" s="20" t="s">
        <v>312</v>
      </c>
      <c r="B265" s="20" t="s">
        <v>316</v>
      </c>
      <c r="C265" s="21">
        <v>618</v>
      </c>
      <c r="D265" s="22">
        <f t="shared" si="3"/>
        <v>1.6181229773462784E-3</v>
      </c>
      <c r="E265" s="22">
        <v>0</v>
      </c>
      <c r="F265" s="22">
        <v>0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1.6181229773462784E-3</v>
      </c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3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5"/>
    </row>
    <row r="266" spans="1:43" x14ac:dyDescent="0.2">
      <c r="A266" s="20" t="s">
        <v>317</v>
      </c>
      <c r="B266" s="20" t="s">
        <v>318</v>
      </c>
      <c r="C266" s="21">
        <v>2460</v>
      </c>
      <c r="D266" s="22">
        <f t="shared" si="3"/>
        <v>0.24024390243902441</v>
      </c>
      <c r="E266" s="22">
        <v>3.2926829268292684E-2</v>
      </c>
      <c r="F266" s="22">
        <v>0</v>
      </c>
      <c r="G266" s="22">
        <v>3.9837398373983743E-2</v>
      </c>
      <c r="H266" s="22">
        <v>2.6422764227642278E-2</v>
      </c>
      <c r="I266" s="22">
        <v>8.5365853658536592E-3</v>
      </c>
      <c r="J266" s="22">
        <v>8.1300813008130081E-4</v>
      </c>
      <c r="K266" s="22">
        <v>3.5772357723577237E-2</v>
      </c>
      <c r="L266" s="22">
        <v>0</v>
      </c>
      <c r="M266" s="22">
        <v>6.9512195121951226E-2</v>
      </c>
      <c r="N266" s="22">
        <v>1.2195121951219512E-3</v>
      </c>
      <c r="O266" s="22">
        <v>2.5203252032520326E-2</v>
      </c>
      <c r="P266" s="22">
        <v>0</v>
      </c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3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5"/>
    </row>
    <row r="267" spans="1:43" x14ac:dyDescent="0.2">
      <c r="A267" s="23" t="s">
        <v>317</v>
      </c>
      <c r="B267" s="23" t="s">
        <v>319</v>
      </c>
      <c r="C267" s="24">
        <v>1222</v>
      </c>
      <c r="D267" s="22">
        <f t="shared" si="3"/>
        <v>0.30687397708674302</v>
      </c>
      <c r="E267" s="25">
        <v>0</v>
      </c>
      <c r="F267" s="25">
        <v>0</v>
      </c>
      <c r="G267" s="25">
        <v>1.6366612111292963E-3</v>
      </c>
      <c r="H267" s="25">
        <v>8.1833060556464818E-3</v>
      </c>
      <c r="I267" s="25">
        <v>0.17348608837970539</v>
      </c>
      <c r="J267" s="25">
        <v>4.0916530278232409E-2</v>
      </c>
      <c r="K267" s="25">
        <v>0</v>
      </c>
      <c r="L267" s="25">
        <v>0</v>
      </c>
      <c r="M267" s="25">
        <v>4.0916530278232409E-3</v>
      </c>
      <c r="N267" s="25">
        <v>0</v>
      </c>
      <c r="O267" s="25">
        <v>7.7741407528641573E-2</v>
      </c>
      <c r="P267" s="25">
        <v>8.1833060556464816E-4</v>
      </c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3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5"/>
    </row>
    <row r="268" spans="1:43" x14ac:dyDescent="0.2">
      <c r="A268" s="23" t="s">
        <v>317</v>
      </c>
      <c r="B268" s="23" t="s">
        <v>320</v>
      </c>
      <c r="C268" s="24">
        <v>854</v>
      </c>
      <c r="D268" s="22">
        <f t="shared" si="3"/>
        <v>1.0538641686182669E-2</v>
      </c>
      <c r="E268" s="25">
        <v>0</v>
      </c>
      <c r="F268" s="25">
        <v>0</v>
      </c>
      <c r="G268" s="25">
        <v>2.34192037470726E-3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7.0257611241217799E-3</v>
      </c>
      <c r="N268" s="25">
        <v>0</v>
      </c>
      <c r="O268" s="25">
        <v>0</v>
      </c>
      <c r="P268" s="25">
        <v>1.17096018735363E-3</v>
      </c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3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5"/>
    </row>
    <row r="269" spans="1:43" x14ac:dyDescent="0.2">
      <c r="A269" s="23" t="s">
        <v>321</v>
      </c>
      <c r="B269" s="23" t="s">
        <v>322</v>
      </c>
      <c r="C269" s="24">
        <v>945</v>
      </c>
      <c r="D269" s="22">
        <f t="shared" si="3"/>
        <v>1.0582010582010583E-3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1.0582010582010583E-3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3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5"/>
    </row>
    <row r="270" spans="1:43" x14ac:dyDescent="0.2">
      <c r="A270" s="23" t="s">
        <v>321</v>
      </c>
      <c r="B270" s="23" t="s">
        <v>323</v>
      </c>
      <c r="C270" s="24">
        <v>831</v>
      </c>
      <c r="D270" s="22">
        <f t="shared" ref="D270:D333" si="4">SUM(E270:P270)</f>
        <v>1.2033694344163659E-3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1.2033694344163659E-3</v>
      </c>
      <c r="N270" s="25">
        <v>0</v>
      </c>
      <c r="O270" s="25">
        <v>0</v>
      </c>
      <c r="P270" s="25">
        <v>0</v>
      </c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3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5"/>
    </row>
    <row r="271" spans="1:43" x14ac:dyDescent="0.2">
      <c r="A271" s="20" t="s">
        <v>324</v>
      </c>
      <c r="B271" s="20" t="s">
        <v>325</v>
      </c>
      <c r="C271" s="21">
        <v>561</v>
      </c>
      <c r="D271" s="22">
        <f t="shared" si="4"/>
        <v>0.20320855614973263</v>
      </c>
      <c r="E271" s="22">
        <v>0</v>
      </c>
      <c r="F271" s="22">
        <v>0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0.20320855614973263</v>
      </c>
      <c r="M271" s="22">
        <v>0</v>
      </c>
      <c r="N271" s="22">
        <v>0</v>
      </c>
      <c r="O271" s="22">
        <v>0</v>
      </c>
      <c r="P271" s="22">
        <v>0</v>
      </c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3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5"/>
    </row>
    <row r="272" spans="1:43" x14ac:dyDescent="0.2">
      <c r="A272" s="23" t="s">
        <v>324</v>
      </c>
      <c r="B272" s="23" t="s">
        <v>326</v>
      </c>
      <c r="C272" s="24">
        <v>880</v>
      </c>
      <c r="D272" s="22">
        <f t="shared" si="4"/>
        <v>0.28181818181818175</v>
      </c>
      <c r="E272" s="25">
        <v>9.5454545454545459E-2</v>
      </c>
      <c r="F272" s="25">
        <v>0</v>
      </c>
      <c r="G272" s="25">
        <v>0.12727272727272726</v>
      </c>
      <c r="H272" s="25">
        <v>2.2727272727272726E-3</v>
      </c>
      <c r="I272" s="25">
        <v>2.2727272727272726E-3</v>
      </c>
      <c r="J272" s="25">
        <v>0</v>
      </c>
      <c r="K272" s="25">
        <v>2.2727272727272726E-3</v>
      </c>
      <c r="L272" s="25">
        <v>1.5909090909090907E-2</v>
      </c>
      <c r="M272" s="25">
        <v>1.1363636363636363E-3</v>
      </c>
      <c r="N272" s="25">
        <v>0</v>
      </c>
      <c r="O272" s="25">
        <v>0</v>
      </c>
      <c r="P272" s="25">
        <v>3.5227272727272725E-2</v>
      </c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3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5"/>
    </row>
    <row r="273" spans="1:43" x14ac:dyDescent="0.2">
      <c r="A273" s="23" t="s">
        <v>327</v>
      </c>
      <c r="B273" s="23" t="s">
        <v>328</v>
      </c>
      <c r="C273" s="24">
        <v>30</v>
      </c>
      <c r="D273" s="22">
        <f t="shared" si="4"/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3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5"/>
    </row>
    <row r="274" spans="1:43" x14ac:dyDescent="0.2">
      <c r="A274" s="23" t="s">
        <v>327</v>
      </c>
      <c r="B274" s="23" t="s">
        <v>329</v>
      </c>
      <c r="C274" s="24">
        <v>33</v>
      </c>
      <c r="D274" s="22">
        <f t="shared" si="4"/>
        <v>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3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5"/>
    </row>
    <row r="275" spans="1:43" x14ac:dyDescent="0.2">
      <c r="A275" s="23" t="s">
        <v>327</v>
      </c>
      <c r="B275" s="23" t="s">
        <v>330</v>
      </c>
      <c r="C275" s="24">
        <v>223</v>
      </c>
      <c r="D275" s="22">
        <f t="shared" si="4"/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3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5"/>
    </row>
    <row r="276" spans="1:43" x14ac:dyDescent="0.2">
      <c r="A276" s="23" t="s">
        <v>327</v>
      </c>
      <c r="B276" s="23" t="s">
        <v>331</v>
      </c>
      <c r="C276" s="24">
        <v>2061</v>
      </c>
      <c r="D276" s="22">
        <f t="shared" si="4"/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3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5"/>
    </row>
    <row r="277" spans="1:43" x14ac:dyDescent="0.2">
      <c r="A277" s="23" t="s">
        <v>327</v>
      </c>
      <c r="B277" s="23" t="s">
        <v>332</v>
      </c>
      <c r="C277" s="24">
        <v>1828</v>
      </c>
      <c r="D277" s="22">
        <f t="shared" si="4"/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3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5"/>
    </row>
    <row r="278" spans="1:43" x14ac:dyDescent="0.2">
      <c r="A278" s="23" t="s">
        <v>327</v>
      </c>
      <c r="B278" s="23" t="s">
        <v>333</v>
      </c>
      <c r="C278" s="24">
        <v>555</v>
      </c>
      <c r="D278" s="22">
        <f t="shared" si="4"/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3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5"/>
    </row>
    <row r="279" spans="1:43" x14ac:dyDescent="0.2">
      <c r="A279" s="23" t="s">
        <v>327</v>
      </c>
      <c r="B279" s="23" t="s">
        <v>334</v>
      </c>
      <c r="C279" s="24">
        <v>692</v>
      </c>
      <c r="D279" s="22">
        <f t="shared" si="4"/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3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5"/>
    </row>
    <row r="280" spans="1:43" x14ac:dyDescent="0.2">
      <c r="A280" s="23" t="s">
        <v>327</v>
      </c>
      <c r="B280" s="23" t="s">
        <v>335</v>
      </c>
      <c r="C280" s="24">
        <v>1236</v>
      </c>
      <c r="D280" s="22">
        <f t="shared" si="4"/>
        <v>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3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5"/>
    </row>
    <row r="281" spans="1:43" x14ac:dyDescent="0.2">
      <c r="A281" s="20" t="s">
        <v>327</v>
      </c>
      <c r="B281" s="20" t="s">
        <v>336</v>
      </c>
      <c r="C281" s="21">
        <v>774</v>
      </c>
      <c r="D281" s="22">
        <f t="shared" si="4"/>
        <v>0</v>
      </c>
      <c r="E281" s="22">
        <v>0</v>
      </c>
      <c r="F281" s="22">
        <v>0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3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5"/>
    </row>
    <row r="282" spans="1:43" x14ac:dyDescent="0.2">
      <c r="A282" s="20" t="s">
        <v>327</v>
      </c>
      <c r="B282" s="20" t="s">
        <v>337</v>
      </c>
      <c r="C282" s="21">
        <v>1049</v>
      </c>
      <c r="D282" s="22">
        <f t="shared" si="4"/>
        <v>0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3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5"/>
    </row>
    <row r="283" spans="1:43" x14ac:dyDescent="0.2">
      <c r="A283" s="23" t="s">
        <v>338</v>
      </c>
      <c r="B283" s="23" t="s">
        <v>339</v>
      </c>
      <c r="C283" s="24">
        <v>1518</v>
      </c>
      <c r="D283" s="22">
        <f t="shared" si="4"/>
        <v>1.5151515151515152E-2</v>
      </c>
      <c r="E283" s="25">
        <v>0</v>
      </c>
      <c r="F283" s="25">
        <v>0</v>
      </c>
      <c r="G283" s="25">
        <v>1.3175230566534915E-3</v>
      </c>
      <c r="H283" s="25">
        <v>0</v>
      </c>
      <c r="I283" s="25">
        <v>9.881422924901186E-3</v>
      </c>
      <c r="J283" s="25">
        <v>0</v>
      </c>
      <c r="K283" s="25">
        <v>3.952569169960474E-3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3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5"/>
    </row>
    <row r="284" spans="1:43" x14ac:dyDescent="0.2">
      <c r="A284" s="23" t="s">
        <v>338</v>
      </c>
      <c r="B284" s="23" t="s">
        <v>340</v>
      </c>
      <c r="C284" s="24">
        <v>2421</v>
      </c>
      <c r="D284" s="22">
        <f t="shared" si="4"/>
        <v>0.10202395704254441</v>
      </c>
      <c r="E284" s="25">
        <v>6.6088393225939698E-3</v>
      </c>
      <c r="F284" s="25">
        <v>0</v>
      </c>
      <c r="G284" s="25">
        <v>0</v>
      </c>
      <c r="H284" s="25">
        <v>2.0652622883106153E-2</v>
      </c>
      <c r="I284" s="25">
        <v>4.9153242461792646E-2</v>
      </c>
      <c r="J284" s="25">
        <v>2.8913672036348617E-3</v>
      </c>
      <c r="K284" s="25">
        <v>0</v>
      </c>
      <c r="L284" s="25">
        <v>0</v>
      </c>
      <c r="M284" s="25">
        <v>0</v>
      </c>
      <c r="N284" s="25">
        <v>2.271788517141677E-2</v>
      </c>
      <c r="O284" s="25">
        <v>0</v>
      </c>
      <c r="P284" s="25">
        <v>0</v>
      </c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3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5"/>
    </row>
    <row r="285" spans="1:43" x14ac:dyDescent="0.2">
      <c r="A285" s="23" t="s">
        <v>338</v>
      </c>
      <c r="B285" s="23" t="s">
        <v>341</v>
      </c>
      <c r="C285" s="24">
        <v>1092</v>
      </c>
      <c r="D285" s="22">
        <f t="shared" si="4"/>
        <v>1.3736263736263736E-2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4.578754578754579E-3</v>
      </c>
      <c r="O285" s="25">
        <v>9.1575091575091579E-3</v>
      </c>
      <c r="P285" s="25">
        <v>0</v>
      </c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3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5"/>
    </row>
    <row r="286" spans="1:43" x14ac:dyDescent="0.2">
      <c r="A286" s="23" t="s">
        <v>534</v>
      </c>
      <c r="B286" s="23" t="s">
        <v>342</v>
      </c>
      <c r="C286" s="24">
        <v>1294</v>
      </c>
      <c r="D286" s="22">
        <f t="shared" si="4"/>
        <v>7.1870170015455953E-2</v>
      </c>
      <c r="E286" s="25">
        <v>0</v>
      </c>
      <c r="F286" s="25">
        <v>0</v>
      </c>
      <c r="G286" s="25">
        <v>0</v>
      </c>
      <c r="H286" s="25">
        <v>7.1870170015455953E-2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3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5"/>
    </row>
    <row r="287" spans="1:43" x14ac:dyDescent="0.2">
      <c r="A287" s="23" t="s">
        <v>534</v>
      </c>
      <c r="B287" s="23" t="s">
        <v>343</v>
      </c>
      <c r="C287" s="24">
        <v>11</v>
      </c>
      <c r="D287" s="22">
        <f t="shared" si="4"/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3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5"/>
    </row>
    <row r="288" spans="1:43" x14ac:dyDescent="0.2">
      <c r="A288" s="23" t="s">
        <v>534</v>
      </c>
      <c r="B288" s="23" t="s">
        <v>344</v>
      </c>
      <c r="C288" s="24">
        <v>144</v>
      </c>
      <c r="D288" s="22">
        <f t="shared" si="4"/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3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5"/>
    </row>
    <row r="289" spans="1:43" x14ac:dyDescent="0.2">
      <c r="A289" s="23" t="s">
        <v>345</v>
      </c>
      <c r="B289" s="23" t="s">
        <v>346</v>
      </c>
      <c r="C289" s="24">
        <v>1873</v>
      </c>
      <c r="D289" s="22">
        <f t="shared" si="4"/>
        <v>0.5387079551521623</v>
      </c>
      <c r="E289" s="25">
        <v>2.6695141484249867E-3</v>
      </c>
      <c r="F289" s="25">
        <v>0</v>
      </c>
      <c r="G289" s="25">
        <v>0</v>
      </c>
      <c r="H289" s="25">
        <v>0</v>
      </c>
      <c r="I289" s="25">
        <v>0</v>
      </c>
      <c r="J289" s="25">
        <v>2.1356113187399892E-3</v>
      </c>
      <c r="K289" s="25">
        <v>0.49492792311799255</v>
      </c>
      <c r="L289" s="25">
        <v>0</v>
      </c>
      <c r="M289" s="25">
        <v>3.8974906567004808E-2</v>
      </c>
      <c r="N289" s="25">
        <v>0</v>
      </c>
      <c r="O289" s="25">
        <v>0</v>
      </c>
      <c r="P289" s="25">
        <v>0</v>
      </c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3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5"/>
    </row>
    <row r="290" spans="1:43" x14ac:dyDescent="0.2">
      <c r="A290" s="23" t="s">
        <v>345</v>
      </c>
      <c r="B290" s="23" t="s">
        <v>347</v>
      </c>
      <c r="C290" s="24">
        <v>4478</v>
      </c>
      <c r="D290" s="22">
        <f t="shared" si="4"/>
        <v>5.9178204555605185E-2</v>
      </c>
      <c r="E290" s="25">
        <v>0</v>
      </c>
      <c r="F290" s="25">
        <v>0</v>
      </c>
      <c r="G290" s="25">
        <v>8.9325591782045551E-4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5.8061634658329614E-2</v>
      </c>
      <c r="N290" s="25">
        <v>0</v>
      </c>
      <c r="O290" s="25">
        <v>0</v>
      </c>
      <c r="P290" s="25">
        <v>2.2331397945511388E-4</v>
      </c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3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5"/>
    </row>
    <row r="291" spans="1:43" x14ac:dyDescent="0.2">
      <c r="A291" s="23" t="s">
        <v>345</v>
      </c>
      <c r="B291" s="23" t="s">
        <v>348</v>
      </c>
      <c r="C291" s="24">
        <v>6715</v>
      </c>
      <c r="D291" s="22">
        <f t="shared" si="4"/>
        <v>5.0632911392405063E-2</v>
      </c>
      <c r="E291" s="25">
        <v>1.1913626209977662E-2</v>
      </c>
      <c r="F291" s="25">
        <v>1.4892032762472078E-3</v>
      </c>
      <c r="G291" s="25">
        <v>0</v>
      </c>
      <c r="H291" s="25">
        <v>2.3827252419955326E-3</v>
      </c>
      <c r="I291" s="25">
        <v>7.4460163812360388E-4</v>
      </c>
      <c r="J291" s="25">
        <v>1.4892032762472078E-3</v>
      </c>
      <c r="K291" s="25">
        <v>4.4676098287416231E-4</v>
      </c>
      <c r="L291" s="25">
        <v>6.5524944154877144E-3</v>
      </c>
      <c r="M291" s="25">
        <v>1.2807148175725987E-2</v>
      </c>
      <c r="N291" s="25">
        <v>6.1057334326135521E-3</v>
      </c>
      <c r="O291" s="25">
        <v>6.5524944154877144E-3</v>
      </c>
      <c r="P291" s="25">
        <v>1.4892032762472079E-4</v>
      </c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3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5"/>
    </row>
    <row r="292" spans="1:43" x14ac:dyDescent="0.2">
      <c r="A292" s="23" t="s">
        <v>345</v>
      </c>
      <c r="B292" s="23" t="s">
        <v>349</v>
      </c>
      <c r="C292" s="24">
        <v>2483</v>
      </c>
      <c r="D292" s="22">
        <f t="shared" si="4"/>
        <v>0.17881594844945631</v>
      </c>
      <c r="E292" s="25">
        <v>0</v>
      </c>
      <c r="F292" s="25">
        <v>0</v>
      </c>
      <c r="G292" s="25">
        <v>0</v>
      </c>
      <c r="H292" s="25">
        <v>2.4164317358034634E-3</v>
      </c>
      <c r="I292" s="25">
        <v>8.0547724526782122E-4</v>
      </c>
      <c r="J292" s="25">
        <v>2.6178010471204188E-2</v>
      </c>
      <c r="K292" s="25">
        <v>2.4567055980668547E-2</v>
      </c>
      <c r="L292" s="25">
        <v>1.2082158679017317E-3</v>
      </c>
      <c r="M292" s="25">
        <v>0</v>
      </c>
      <c r="N292" s="25">
        <v>0</v>
      </c>
      <c r="O292" s="25">
        <v>5.3564236810310112E-2</v>
      </c>
      <c r="P292" s="25">
        <v>7.0076520338300446E-2</v>
      </c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3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5"/>
    </row>
    <row r="293" spans="1:43" x14ac:dyDescent="0.2">
      <c r="A293" s="23" t="s">
        <v>345</v>
      </c>
      <c r="B293" s="23" t="s">
        <v>350</v>
      </c>
      <c r="C293" s="24">
        <v>4911</v>
      </c>
      <c r="D293" s="22">
        <f t="shared" si="4"/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3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5"/>
    </row>
    <row r="294" spans="1:43" x14ac:dyDescent="0.2">
      <c r="A294" s="23" t="s">
        <v>345</v>
      </c>
      <c r="B294" s="23" t="s">
        <v>351</v>
      </c>
      <c r="C294" s="24">
        <v>585</v>
      </c>
      <c r="D294" s="22">
        <f t="shared" si="4"/>
        <v>0.21025641025641029</v>
      </c>
      <c r="E294" s="25">
        <v>0</v>
      </c>
      <c r="F294" s="25">
        <v>0</v>
      </c>
      <c r="G294" s="25">
        <v>3.4188034188034188E-3</v>
      </c>
      <c r="H294" s="25">
        <v>3.4188034188034188E-3</v>
      </c>
      <c r="I294" s="25">
        <v>3.4188034188034188E-3</v>
      </c>
      <c r="J294" s="25">
        <v>0</v>
      </c>
      <c r="K294" s="25">
        <v>1.1965811965811967E-2</v>
      </c>
      <c r="L294" s="25">
        <v>1.7094017094017094E-3</v>
      </c>
      <c r="M294" s="25">
        <v>0.15384615384615385</v>
      </c>
      <c r="N294" s="25">
        <v>5.1282051282051282E-3</v>
      </c>
      <c r="O294" s="25">
        <v>2.735042735042735E-2</v>
      </c>
      <c r="P294" s="25">
        <v>0</v>
      </c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3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5"/>
    </row>
    <row r="295" spans="1:43" x14ac:dyDescent="0.2">
      <c r="A295" s="20" t="s">
        <v>345</v>
      </c>
      <c r="B295" s="20" t="s">
        <v>352</v>
      </c>
      <c r="C295" s="21">
        <v>2432</v>
      </c>
      <c r="D295" s="22">
        <f t="shared" si="4"/>
        <v>0.30016447368421056</v>
      </c>
      <c r="E295" s="22">
        <v>0.29975328947368424</v>
      </c>
      <c r="F295" s="22">
        <v>0</v>
      </c>
      <c r="G295" s="22">
        <v>0</v>
      </c>
      <c r="H295" s="22">
        <v>4.1118421052631577E-4</v>
      </c>
      <c r="I295" s="22">
        <v>0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3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5"/>
    </row>
    <row r="296" spans="1:43" x14ac:dyDescent="0.2">
      <c r="A296" s="23" t="s">
        <v>353</v>
      </c>
      <c r="B296" s="23" t="s">
        <v>354</v>
      </c>
      <c r="C296" s="24">
        <v>1867</v>
      </c>
      <c r="D296" s="22">
        <f t="shared" si="4"/>
        <v>2.1960364220674877E-2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5.3561863952865559E-4</v>
      </c>
      <c r="K296" s="25">
        <v>1.4997321906802356E-2</v>
      </c>
      <c r="L296" s="25">
        <v>0</v>
      </c>
      <c r="M296" s="25">
        <v>0</v>
      </c>
      <c r="N296" s="25">
        <v>6.427423674343867E-3</v>
      </c>
      <c r="O296" s="25">
        <v>0</v>
      </c>
      <c r="P296" s="25">
        <v>0</v>
      </c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3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5"/>
    </row>
    <row r="297" spans="1:43" x14ac:dyDescent="0.2">
      <c r="A297" s="23" t="s">
        <v>353</v>
      </c>
      <c r="B297" s="23" t="s">
        <v>355</v>
      </c>
      <c r="C297" s="24">
        <v>296</v>
      </c>
      <c r="D297" s="22">
        <f t="shared" si="4"/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3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5"/>
    </row>
    <row r="298" spans="1:43" x14ac:dyDescent="0.2">
      <c r="A298" s="20" t="s">
        <v>353</v>
      </c>
      <c r="B298" s="20" t="s">
        <v>356</v>
      </c>
      <c r="C298" s="21">
        <v>90</v>
      </c>
      <c r="D298" s="22">
        <f t="shared" si="4"/>
        <v>2.2222222222222223E-2</v>
      </c>
      <c r="E298" s="22">
        <v>0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2.2222222222222223E-2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3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5"/>
    </row>
    <row r="299" spans="1:43" x14ac:dyDescent="0.2">
      <c r="A299" s="23" t="s">
        <v>353</v>
      </c>
      <c r="B299" s="23" t="s">
        <v>357</v>
      </c>
      <c r="C299" s="24">
        <v>170</v>
      </c>
      <c r="D299" s="22">
        <f t="shared" si="4"/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3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5"/>
    </row>
    <row r="300" spans="1:43" x14ac:dyDescent="0.2">
      <c r="A300" s="23" t="s">
        <v>353</v>
      </c>
      <c r="B300" s="23" t="s">
        <v>358</v>
      </c>
      <c r="C300" s="24">
        <v>338</v>
      </c>
      <c r="D300" s="22">
        <f t="shared" si="4"/>
        <v>2.0710059171597635E-2</v>
      </c>
      <c r="E300" s="25">
        <v>0</v>
      </c>
      <c r="F300" s="25">
        <v>0</v>
      </c>
      <c r="G300" s="25">
        <v>0</v>
      </c>
      <c r="H300" s="25">
        <v>0</v>
      </c>
      <c r="I300" s="25">
        <v>1.7751479289940829E-2</v>
      </c>
      <c r="J300" s="25">
        <v>0</v>
      </c>
      <c r="K300" s="25">
        <v>2.9585798816568047E-3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3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5"/>
    </row>
    <row r="301" spans="1:43" x14ac:dyDescent="0.2">
      <c r="A301" s="20" t="s">
        <v>359</v>
      </c>
      <c r="B301" s="20" t="s">
        <v>360</v>
      </c>
      <c r="C301" s="21">
        <v>1123</v>
      </c>
      <c r="D301" s="22">
        <f t="shared" si="4"/>
        <v>7.123775601068566E-2</v>
      </c>
      <c r="E301" s="22">
        <v>0</v>
      </c>
      <c r="F301" s="22">
        <v>0</v>
      </c>
      <c r="G301" s="22">
        <v>4.4523597506678537E-3</v>
      </c>
      <c r="H301" s="22">
        <v>2.7604630454140695E-2</v>
      </c>
      <c r="I301" s="22">
        <v>1.5138023152270703E-2</v>
      </c>
      <c r="J301" s="22">
        <v>0</v>
      </c>
      <c r="K301" s="22">
        <v>1.7809439002671415E-3</v>
      </c>
      <c r="L301" s="22">
        <v>0</v>
      </c>
      <c r="M301" s="22">
        <v>2.2261798753339269E-2</v>
      </c>
      <c r="N301" s="22">
        <v>0</v>
      </c>
      <c r="O301" s="22">
        <v>0</v>
      </c>
      <c r="P301" s="22">
        <v>0</v>
      </c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3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5"/>
    </row>
    <row r="302" spans="1:43" x14ac:dyDescent="0.2">
      <c r="A302" s="20" t="s">
        <v>359</v>
      </c>
      <c r="B302" s="20" t="s">
        <v>361</v>
      </c>
      <c r="C302" s="21">
        <v>330</v>
      </c>
      <c r="D302" s="22">
        <f t="shared" si="4"/>
        <v>0.64848484848484855</v>
      </c>
      <c r="E302" s="22">
        <v>0</v>
      </c>
      <c r="F302" s="22">
        <v>0</v>
      </c>
      <c r="G302" s="22">
        <v>0</v>
      </c>
      <c r="H302" s="22">
        <v>0</v>
      </c>
      <c r="I302" s="22">
        <v>0.46060606060606063</v>
      </c>
      <c r="J302" s="22">
        <v>1.2121212121212121E-2</v>
      </c>
      <c r="K302" s="22">
        <v>0.17575757575757575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3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5"/>
    </row>
    <row r="303" spans="1:43" x14ac:dyDescent="0.2">
      <c r="A303" s="20" t="s">
        <v>586</v>
      </c>
      <c r="B303" s="20" t="s">
        <v>362</v>
      </c>
      <c r="C303" s="21">
        <v>1294</v>
      </c>
      <c r="D303" s="22">
        <f t="shared" si="4"/>
        <v>0.5540958268933539</v>
      </c>
      <c r="E303" s="22">
        <v>0</v>
      </c>
      <c r="F303" s="22">
        <v>7.7279752704791343E-4</v>
      </c>
      <c r="G303" s="22">
        <v>0</v>
      </c>
      <c r="H303" s="22">
        <v>1.5455950540958269E-3</v>
      </c>
      <c r="I303" s="22">
        <v>0</v>
      </c>
      <c r="J303" s="22">
        <v>0</v>
      </c>
      <c r="K303" s="22">
        <v>0.20865533230293662</v>
      </c>
      <c r="L303" s="22">
        <v>1.0046367851622875E-2</v>
      </c>
      <c r="M303" s="22">
        <v>0</v>
      </c>
      <c r="N303" s="22">
        <v>0.33307573415765068</v>
      </c>
      <c r="O303" s="22">
        <v>0</v>
      </c>
      <c r="P303" s="22">
        <v>0</v>
      </c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3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5"/>
    </row>
    <row r="304" spans="1:43" x14ac:dyDescent="0.2">
      <c r="A304" s="23" t="s">
        <v>586</v>
      </c>
      <c r="B304" s="23" t="s">
        <v>363</v>
      </c>
      <c r="C304" s="24">
        <v>829</v>
      </c>
      <c r="D304" s="22">
        <f t="shared" si="4"/>
        <v>1.5681544028950542E-2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1.5681544028950542E-2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3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5"/>
    </row>
    <row r="305" spans="1:43" x14ac:dyDescent="0.2">
      <c r="A305" s="23" t="s">
        <v>586</v>
      </c>
      <c r="B305" s="23" t="s">
        <v>364</v>
      </c>
      <c r="C305" s="24">
        <v>240</v>
      </c>
      <c r="D305" s="22">
        <f t="shared" si="4"/>
        <v>3.3333333333333333E-2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3.3333333333333333E-2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3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5"/>
    </row>
    <row r="306" spans="1:43" x14ac:dyDescent="0.2">
      <c r="A306" s="23" t="s">
        <v>586</v>
      </c>
      <c r="B306" s="23" t="s">
        <v>365</v>
      </c>
      <c r="C306" s="24">
        <v>1093</v>
      </c>
      <c r="D306" s="22">
        <f t="shared" si="4"/>
        <v>5.4894784995425439E-2</v>
      </c>
      <c r="E306" s="25">
        <v>1.8298261665141812E-3</v>
      </c>
      <c r="F306" s="25">
        <v>0</v>
      </c>
      <c r="G306" s="25">
        <v>0</v>
      </c>
      <c r="H306" s="25">
        <v>0</v>
      </c>
      <c r="I306" s="25">
        <v>5.3064958828911254E-2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3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5"/>
    </row>
    <row r="307" spans="1:43" x14ac:dyDescent="0.2">
      <c r="A307" s="23" t="s">
        <v>586</v>
      </c>
      <c r="B307" s="23" t="s">
        <v>366</v>
      </c>
      <c r="C307" s="24">
        <v>3067</v>
      </c>
      <c r="D307" s="22">
        <f t="shared" si="4"/>
        <v>2.9996739484838601E-2</v>
      </c>
      <c r="E307" s="25">
        <v>1.9237039452233453E-2</v>
      </c>
      <c r="F307" s="25">
        <v>0</v>
      </c>
      <c r="G307" s="25">
        <v>3.2605151613955004E-4</v>
      </c>
      <c r="H307" s="25">
        <v>1.9563090968373002E-3</v>
      </c>
      <c r="I307" s="25">
        <v>0</v>
      </c>
      <c r="J307" s="25">
        <v>8.1512879034887509E-3</v>
      </c>
      <c r="K307" s="25">
        <v>0</v>
      </c>
      <c r="L307" s="25">
        <v>0</v>
      </c>
      <c r="M307" s="25">
        <v>3.2605151613955004E-4</v>
      </c>
      <c r="N307" s="25">
        <v>0</v>
      </c>
      <c r="O307" s="25">
        <v>0</v>
      </c>
      <c r="P307" s="25">
        <v>0</v>
      </c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3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5"/>
    </row>
    <row r="308" spans="1:43" x14ac:dyDescent="0.2">
      <c r="A308" s="23" t="s">
        <v>586</v>
      </c>
      <c r="B308" s="23" t="s">
        <v>367</v>
      </c>
      <c r="C308" s="24">
        <v>526</v>
      </c>
      <c r="D308" s="22">
        <f t="shared" si="4"/>
        <v>0.41254752851711024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0.41254752851711024</v>
      </c>
      <c r="O308" s="25">
        <v>0</v>
      </c>
      <c r="P308" s="25">
        <v>0</v>
      </c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3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5"/>
    </row>
    <row r="309" spans="1:43" x14ac:dyDescent="0.2">
      <c r="A309" s="23" t="s">
        <v>368</v>
      </c>
      <c r="B309" s="23" t="s">
        <v>369</v>
      </c>
      <c r="C309" s="24">
        <v>1481</v>
      </c>
      <c r="D309" s="22">
        <f t="shared" si="4"/>
        <v>0.19243754220121539</v>
      </c>
      <c r="E309" s="25">
        <v>1.2829169480081027E-2</v>
      </c>
      <c r="F309" s="25">
        <v>1.2829169480081027E-2</v>
      </c>
      <c r="G309" s="25">
        <v>0</v>
      </c>
      <c r="H309" s="25">
        <v>1.5530047265361242E-2</v>
      </c>
      <c r="I309" s="25">
        <v>1.3504388926401081E-3</v>
      </c>
      <c r="J309" s="25">
        <v>2.025658338960162E-2</v>
      </c>
      <c r="K309" s="25">
        <v>0</v>
      </c>
      <c r="L309" s="25">
        <v>1.6880486158001352E-2</v>
      </c>
      <c r="M309" s="25">
        <v>6.75219446320054E-3</v>
      </c>
      <c r="N309" s="25">
        <v>3.5111411208642807E-2</v>
      </c>
      <c r="O309" s="25">
        <v>0</v>
      </c>
      <c r="P309" s="25">
        <v>7.0898041863605668E-2</v>
      </c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3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5"/>
    </row>
    <row r="310" spans="1:43" x14ac:dyDescent="0.2">
      <c r="A310" s="23" t="s">
        <v>370</v>
      </c>
      <c r="B310" s="23" t="s">
        <v>371</v>
      </c>
      <c r="C310" s="24">
        <v>943</v>
      </c>
      <c r="D310" s="22">
        <f t="shared" si="4"/>
        <v>0.31177094379639447</v>
      </c>
      <c r="E310" s="25">
        <v>2.1208907741251328E-3</v>
      </c>
      <c r="F310" s="25">
        <v>3.1813361611876989E-3</v>
      </c>
      <c r="G310" s="25">
        <v>3.2873806998939555E-2</v>
      </c>
      <c r="H310" s="25">
        <v>0</v>
      </c>
      <c r="I310" s="25">
        <v>6.6808059384941679E-2</v>
      </c>
      <c r="J310" s="25">
        <v>1.166489925768823E-2</v>
      </c>
      <c r="K310" s="25">
        <v>4.9840933191940613E-2</v>
      </c>
      <c r="L310" s="25">
        <v>3.3934252386002124E-2</v>
      </c>
      <c r="M310" s="25">
        <v>4.4538706256627786E-2</v>
      </c>
      <c r="N310" s="25">
        <v>5.1961823966065745E-2</v>
      </c>
      <c r="O310" s="25">
        <v>1.4846235418875928E-2</v>
      </c>
      <c r="P310" s="25">
        <v>0</v>
      </c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3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5"/>
    </row>
    <row r="311" spans="1:43" x14ac:dyDescent="0.2">
      <c r="A311" s="23" t="s">
        <v>370</v>
      </c>
      <c r="B311" s="23" t="s">
        <v>372</v>
      </c>
      <c r="C311" s="24">
        <v>490</v>
      </c>
      <c r="D311" s="22">
        <f t="shared" si="4"/>
        <v>0.70612244897959187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1.2244897959183673E-2</v>
      </c>
      <c r="K311" s="25">
        <v>0</v>
      </c>
      <c r="L311" s="25">
        <v>2.0408163265306124E-3</v>
      </c>
      <c r="M311" s="25">
        <v>0.36530612244897959</v>
      </c>
      <c r="N311" s="25">
        <v>0.32653061224489793</v>
      </c>
      <c r="O311" s="25">
        <v>0</v>
      </c>
      <c r="P311" s="25">
        <v>0</v>
      </c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3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5"/>
    </row>
    <row r="312" spans="1:43" x14ac:dyDescent="0.2">
      <c r="A312" s="20" t="s">
        <v>370</v>
      </c>
      <c r="B312" s="20" t="s">
        <v>373</v>
      </c>
      <c r="C312" s="21">
        <v>916</v>
      </c>
      <c r="D312" s="22">
        <f t="shared" si="4"/>
        <v>0.30458515283842791</v>
      </c>
      <c r="E312" s="22">
        <v>0</v>
      </c>
      <c r="F312" s="22">
        <v>0</v>
      </c>
      <c r="G312" s="22">
        <v>6.4410480349344976E-2</v>
      </c>
      <c r="H312" s="22">
        <v>0</v>
      </c>
      <c r="I312" s="22">
        <v>4.3668122270742356E-3</v>
      </c>
      <c r="J312" s="22">
        <v>0.11244541484716157</v>
      </c>
      <c r="K312" s="22">
        <v>0</v>
      </c>
      <c r="L312" s="22">
        <v>8.8427947598253273E-2</v>
      </c>
      <c r="M312" s="22">
        <v>3.384279475982533E-2</v>
      </c>
      <c r="N312" s="22">
        <v>0</v>
      </c>
      <c r="O312" s="22">
        <v>0</v>
      </c>
      <c r="P312" s="22">
        <v>1.0917030567685589E-3</v>
      </c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3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5"/>
    </row>
    <row r="313" spans="1:43" x14ac:dyDescent="0.2">
      <c r="A313" s="23" t="s">
        <v>374</v>
      </c>
      <c r="B313" s="23" t="s">
        <v>375</v>
      </c>
      <c r="C313" s="24">
        <v>1438</v>
      </c>
      <c r="D313" s="22">
        <f t="shared" si="4"/>
        <v>8.3449235048678721E-3</v>
      </c>
      <c r="E313" s="25">
        <v>2.086230876216968E-3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6.2586926286509036E-3</v>
      </c>
      <c r="M313" s="25">
        <v>0</v>
      </c>
      <c r="N313" s="25">
        <v>0</v>
      </c>
      <c r="O313" s="25">
        <v>0</v>
      </c>
      <c r="P313" s="25">
        <v>0</v>
      </c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3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5"/>
    </row>
    <row r="314" spans="1:43" x14ac:dyDescent="0.2">
      <c r="A314" s="23" t="s">
        <v>376</v>
      </c>
      <c r="B314" s="23" t="s">
        <v>377</v>
      </c>
      <c r="C314" s="24">
        <v>420</v>
      </c>
      <c r="D314" s="22">
        <f t="shared" si="4"/>
        <v>0.14761904761904762</v>
      </c>
      <c r="E314" s="25">
        <v>0</v>
      </c>
      <c r="F314" s="25">
        <v>0</v>
      </c>
      <c r="G314" s="25">
        <v>0</v>
      </c>
      <c r="H314" s="25">
        <v>2.3809523809523812E-3</v>
      </c>
      <c r="I314" s="25">
        <v>0</v>
      </c>
      <c r="J314" s="25">
        <v>2.3809523809523812E-3</v>
      </c>
      <c r="K314" s="25">
        <v>0.12380952380952381</v>
      </c>
      <c r="L314" s="25">
        <v>2.3809523809523812E-3</v>
      </c>
      <c r="M314" s="25">
        <v>9.5238095238095247E-3</v>
      </c>
      <c r="N314" s="25">
        <v>0</v>
      </c>
      <c r="O314" s="25">
        <v>7.1428571428571426E-3</v>
      </c>
      <c r="P314" s="25">
        <v>0</v>
      </c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3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5"/>
    </row>
    <row r="315" spans="1:43" x14ac:dyDescent="0.2">
      <c r="A315" s="23" t="s">
        <v>376</v>
      </c>
      <c r="B315" s="23" t="s">
        <v>378</v>
      </c>
      <c r="C315" s="24">
        <v>1348</v>
      </c>
      <c r="D315" s="22">
        <f t="shared" si="4"/>
        <v>4.1543026706231452E-2</v>
      </c>
      <c r="E315" s="25">
        <v>0</v>
      </c>
      <c r="F315" s="25">
        <v>0</v>
      </c>
      <c r="G315" s="25">
        <v>0</v>
      </c>
      <c r="H315" s="25">
        <v>0</v>
      </c>
      <c r="I315" s="25">
        <v>8.9020771513353119E-3</v>
      </c>
      <c r="J315" s="25">
        <v>0</v>
      </c>
      <c r="K315" s="25">
        <v>2.967359050445104E-2</v>
      </c>
      <c r="L315" s="25">
        <v>0</v>
      </c>
      <c r="M315" s="25">
        <v>2.967359050445104E-3</v>
      </c>
      <c r="N315" s="25">
        <v>0</v>
      </c>
      <c r="O315" s="25">
        <v>0</v>
      </c>
      <c r="P315" s="25">
        <v>0</v>
      </c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3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5"/>
    </row>
    <row r="316" spans="1:43" x14ac:dyDescent="0.2">
      <c r="A316" s="23" t="s">
        <v>379</v>
      </c>
      <c r="B316" s="23" t="s">
        <v>380</v>
      </c>
      <c r="C316" s="24">
        <v>695</v>
      </c>
      <c r="D316" s="22">
        <f t="shared" si="4"/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3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5"/>
    </row>
    <row r="317" spans="1:43" x14ac:dyDescent="0.2">
      <c r="A317" s="23" t="s">
        <v>379</v>
      </c>
      <c r="B317" s="23" t="s">
        <v>381</v>
      </c>
      <c r="C317" s="24">
        <v>24</v>
      </c>
      <c r="D317" s="22">
        <f t="shared" si="4"/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3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5"/>
    </row>
    <row r="318" spans="1:43" x14ac:dyDescent="0.2">
      <c r="A318" s="23" t="s">
        <v>379</v>
      </c>
      <c r="B318" s="23" t="s">
        <v>382</v>
      </c>
      <c r="C318" s="24">
        <v>702</v>
      </c>
      <c r="D318" s="22">
        <f t="shared" si="4"/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3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5"/>
    </row>
    <row r="319" spans="1:43" x14ac:dyDescent="0.2">
      <c r="A319" s="23" t="s">
        <v>383</v>
      </c>
      <c r="B319" s="23" t="s">
        <v>384</v>
      </c>
      <c r="C319" s="24">
        <v>974</v>
      </c>
      <c r="D319" s="22">
        <f t="shared" si="4"/>
        <v>0.58008213552361387</v>
      </c>
      <c r="E319" s="25">
        <v>0</v>
      </c>
      <c r="F319" s="25">
        <v>0</v>
      </c>
      <c r="G319" s="25">
        <v>3.0800821355236141E-3</v>
      </c>
      <c r="H319" s="25">
        <v>8.932238193018481E-2</v>
      </c>
      <c r="I319" s="25">
        <v>5.1334702258726897E-3</v>
      </c>
      <c r="J319" s="25">
        <v>0.1673511293634497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0.31519507186858314</v>
      </c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3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5"/>
    </row>
    <row r="320" spans="1:43" x14ac:dyDescent="0.2">
      <c r="A320" s="23" t="s">
        <v>383</v>
      </c>
      <c r="B320" s="23" t="s">
        <v>385</v>
      </c>
      <c r="C320" s="24">
        <v>587</v>
      </c>
      <c r="D320" s="22">
        <f t="shared" si="4"/>
        <v>5.1107325383304937E-3</v>
      </c>
      <c r="E320" s="25">
        <v>0</v>
      </c>
      <c r="F320" s="25">
        <v>0</v>
      </c>
      <c r="G320" s="25">
        <v>0</v>
      </c>
      <c r="H320" s="25">
        <v>0</v>
      </c>
      <c r="I320" s="25">
        <v>5.1107325383304937E-3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3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5"/>
    </row>
    <row r="321" spans="1:43" x14ac:dyDescent="0.2">
      <c r="A321" s="23" t="s">
        <v>383</v>
      </c>
      <c r="B321" s="23" t="s">
        <v>386</v>
      </c>
      <c r="C321" s="24">
        <v>355</v>
      </c>
      <c r="D321" s="22">
        <f t="shared" si="4"/>
        <v>1.0112676056338028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1.0112676056338028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3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5"/>
    </row>
    <row r="322" spans="1:43" x14ac:dyDescent="0.2">
      <c r="A322" s="20" t="s">
        <v>387</v>
      </c>
      <c r="B322" s="20" t="s">
        <v>388</v>
      </c>
      <c r="C322" s="21">
        <v>2615</v>
      </c>
      <c r="D322" s="22">
        <f t="shared" si="4"/>
        <v>0.14072657743785849</v>
      </c>
      <c r="E322" s="22">
        <v>3.2122370936902483E-2</v>
      </c>
      <c r="F322" s="22">
        <v>0</v>
      </c>
      <c r="G322" s="22">
        <v>0</v>
      </c>
      <c r="H322" s="22">
        <v>1.5296367112810707E-3</v>
      </c>
      <c r="I322" s="22">
        <v>8.7571701720841305E-2</v>
      </c>
      <c r="J322" s="22">
        <v>0</v>
      </c>
      <c r="K322" s="22">
        <v>0</v>
      </c>
      <c r="L322" s="22">
        <v>0</v>
      </c>
      <c r="M322" s="22">
        <v>1.9502868068833654E-2</v>
      </c>
      <c r="N322" s="22">
        <v>0</v>
      </c>
      <c r="O322" s="22">
        <v>0</v>
      </c>
      <c r="P322" s="22">
        <v>0</v>
      </c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3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5"/>
    </row>
    <row r="323" spans="1:43" x14ac:dyDescent="0.2">
      <c r="A323" s="23" t="s">
        <v>387</v>
      </c>
      <c r="B323" s="23" t="s">
        <v>389</v>
      </c>
      <c r="C323" s="24">
        <v>930</v>
      </c>
      <c r="D323" s="22">
        <f t="shared" si="4"/>
        <v>0.20107526881720431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7.9569892473118284E-2</v>
      </c>
      <c r="K323" s="25">
        <v>0</v>
      </c>
      <c r="L323" s="25">
        <v>0</v>
      </c>
      <c r="M323" s="25">
        <v>8.0645161290322578E-2</v>
      </c>
      <c r="N323" s="25">
        <v>0</v>
      </c>
      <c r="O323" s="25">
        <v>0</v>
      </c>
      <c r="P323" s="25">
        <v>4.0860215053763443E-2</v>
      </c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3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5"/>
    </row>
    <row r="324" spans="1:43" x14ac:dyDescent="0.2">
      <c r="A324" s="23" t="s">
        <v>387</v>
      </c>
      <c r="B324" s="23" t="s">
        <v>390</v>
      </c>
      <c r="C324" s="24">
        <v>1670</v>
      </c>
      <c r="D324" s="22">
        <f t="shared" si="4"/>
        <v>0.17904191616766466</v>
      </c>
      <c r="E324" s="25">
        <v>0</v>
      </c>
      <c r="F324" s="25">
        <v>0</v>
      </c>
      <c r="G324" s="25">
        <v>2.0958083832335328E-2</v>
      </c>
      <c r="H324" s="25">
        <v>3.592814371257485E-3</v>
      </c>
      <c r="I324" s="25">
        <v>4.1916167664670656E-3</v>
      </c>
      <c r="J324" s="25">
        <v>5.9880239520958083E-4</v>
      </c>
      <c r="K324" s="25">
        <v>0</v>
      </c>
      <c r="L324" s="25">
        <v>0</v>
      </c>
      <c r="M324" s="25">
        <v>0.14910179640718563</v>
      </c>
      <c r="N324" s="25">
        <v>0</v>
      </c>
      <c r="O324" s="25">
        <v>0</v>
      </c>
      <c r="P324" s="25">
        <v>5.9880239520958083E-4</v>
      </c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3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5"/>
    </row>
    <row r="325" spans="1:43" x14ac:dyDescent="0.2">
      <c r="A325" s="23" t="s">
        <v>575</v>
      </c>
      <c r="B325" s="23" t="s">
        <v>391</v>
      </c>
      <c r="C325" s="24">
        <v>1116</v>
      </c>
      <c r="D325" s="22">
        <f t="shared" si="4"/>
        <v>2.5089605734767026E-2</v>
      </c>
      <c r="E325" s="25">
        <v>0</v>
      </c>
      <c r="F325" s="25">
        <v>0</v>
      </c>
      <c r="G325" s="25">
        <v>1.7921146953405018E-3</v>
      </c>
      <c r="H325" s="25">
        <v>0</v>
      </c>
      <c r="I325" s="25">
        <v>6.2724014336917565E-3</v>
      </c>
      <c r="J325" s="25">
        <v>8.960573476702509E-4</v>
      </c>
      <c r="K325" s="25">
        <v>1.1648745519713262E-2</v>
      </c>
      <c r="L325" s="25">
        <v>3.5842293906810036E-3</v>
      </c>
      <c r="M325" s="25">
        <v>8.960573476702509E-4</v>
      </c>
      <c r="N325" s="25">
        <v>0</v>
      </c>
      <c r="O325" s="25">
        <v>0</v>
      </c>
      <c r="P325" s="25">
        <v>0</v>
      </c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3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5"/>
    </row>
    <row r="326" spans="1:43" x14ac:dyDescent="0.2">
      <c r="A326" s="23" t="s">
        <v>575</v>
      </c>
      <c r="B326" s="23" t="s">
        <v>392</v>
      </c>
      <c r="C326" s="24">
        <v>866</v>
      </c>
      <c r="D326" s="22">
        <f t="shared" si="4"/>
        <v>0.10969976905311779</v>
      </c>
      <c r="E326" s="25">
        <v>0</v>
      </c>
      <c r="F326" s="25">
        <v>0</v>
      </c>
      <c r="G326" s="25">
        <v>4.6189376443418013E-3</v>
      </c>
      <c r="H326" s="25">
        <v>3.4642032332563512E-3</v>
      </c>
      <c r="I326" s="25">
        <v>0</v>
      </c>
      <c r="J326" s="25">
        <v>1.3856812933025405E-2</v>
      </c>
      <c r="K326" s="25">
        <v>0</v>
      </c>
      <c r="L326" s="25">
        <v>3.4642032332563512E-3</v>
      </c>
      <c r="M326" s="25">
        <v>8.429561200923788E-2</v>
      </c>
      <c r="N326" s="25">
        <v>0</v>
      </c>
      <c r="O326" s="25">
        <v>0</v>
      </c>
      <c r="P326" s="25">
        <v>0</v>
      </c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3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5"/>
    </row>
    <row r="327" spans="1:43" x14ac:dyDescent="0.2">
      <c r="A327" s="20" t="s">
        <v>559</v>
      </c>
      <c r="B327" s="20" t="s">
        <v>395</v>
      </c>
      <c r="C327" s="21">
        <v>601</v>
      </c>
      <c r="D327" s="22">
        <f t="shared" si="4"/>
        <v>6.9883527454242922E-2</v>
      </c>
      <c r="E327" s="22">
        <v>0</v>
      </c>
      <c r="F327" s="22">
        <v>0</v>
      </c>
      <c r="G327" s="22">
        <v>0</v>
      </c>
      <c r="H327" s="22">
        <v>0</v>
      </c>
      <c r="I327" s="22">
        <v>0</v>
      </c>
      <c r="J327" s="22">
        <v>0</v>
      </c>
      <c r="K327" s="22">
        <v>0</v>
      </c>
      <c r="L327" s="22">
        <v>2.6622296173044926E-2</v>
      </c>
      <c r="M327" s="22">
        <v>2.8286189683860232E-2</v>
      </c>
      <c r="N327" s="22">
        <v>1.3311148086522463E-2</v>
      </c>
      <c r="O327" s="22">
        <v>0</v>
      </c>
      <c r="P327" s="22">
        <v>1.6638935108153079E-3</v>
      </c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3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5"/>
    </row>
    <row r="328" spans="1:43" x14ac:dyDescent="0.2">
      <c r="A328" s="23" t="s">
        <v>559</v>
      </c>
      <c r="B328" s="23" t="s">
        <v>396</v>
      </c>
      <c r="C328" s="24">
        <v>1275</v>
      </c>
      <c r="D328" s="22">
        <f t="shared" si="4"/>
        <v>9.8039215686274508E-2</v>
      </c>
      <c r="E328" s="25">
        <v>0</v>
      </c>
      <c r="F328" s="25">
        <v>2.3529411764705882E-2</v>
      </c>
      <c r="G328" s="25">
        <v>0</v>
      </c>
      <c r="H328" s="25">
        <v>0</v>
      </c>
      <c r="I328" s="25">
        <v>0</v>
      </c>
      <c r="J328" s="25">
        <v>6.5098039215686271E-2</v>
      </c>
      <c r="K328" s="25">
        <v>0</v>
      </c>
      <c r="L328" s="25">
        <v>0</v>
      </c>
      <c r="M328" s="25">
        <v>0</v>
      </c>
      <c r="N328" s="25">
        <v>9.4117647058823521E-3</v>
      </c>
      <c r="O328" s="25">
        <v>0</v>
      </c>
      <c r="P328" s="25">
        <v>0</v>
      </c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3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5"/>
    </row>
    <row r="329" spans="1:43" x14ac:dyDescent="0.2">
      <c r="A329" s="23" t="s">
        <v>559</v>
      </c>
      <c r="B329" s="23" t="s">
        <v>397</v>
      </c>
      <c r="C329" s="24">
        <v>722</v>
      </c>
      <c r="D329" s="22">
        <f t="shared" si="4"/>
        <v>1.3850415512465374E-3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1.3850415512465374E-3</v>
      </c>
      <c r="N329" s="25">
        <v>0</v>
      </c>
      <c r="O329" s="25">
        <v>0</v>
      </c>
      <c r="P329" s="25">
        <v>0</v>
      </c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3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5"/>
    </row>
    <row r="330" spans="1:43" x14ac:dyDescent="0.2">
      <c r="A330" s="23" t="s">
        <v>393</v>
      </c>
      <c r="B330" s="23" t="s">
        <v>394</v>
      </c>
      <c r="C330" s="24">
        <v>772</v>
      </c>
      <c r="D330" s="22">
        <f t="shared" si="4"/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3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5"/>
    </row>
    <row r="331" spans="1:43" x14ac:dyDescent="0.2">
      <c r="A331" s="23" t="s">
        <v>560</v>
      </c>
      <c r="B331" s="23" t="s">
        <v>561</v>
      </c>
      <c r="C331" s="24">
        <v>358</v>
      </c>
      <c r="D331" s="22">
        <f t="shared" si="4"/>
        <v>1.9553072625698324E-2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1.9553072625698324E-2</v>
      </c>
      <c r="N331" s="25">
        <v>0</v>
      </c>
      <c r="O331" s="25">
        <v>0</v>
      </c>
      <c r="P331" s="25">
        <v>0</v>
      </c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3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5"/>
    </row>
    <row r="332" spans="1:43" x14ac:dyDescent="0.2">
      <c r="A332" s="23" t="s">
        <v>560</v>
      </c>
      <c r="B332" s="23" t="s">
        <v>562</v>
      </c>
      <c r="C332" s="24">
        <v>292</v>
      </c>
      <c r="D332" s="22">
        <f t="shared" si="4"/>
        <v>1.0034246575342465</v>
      </c>
      <c r="E332" s="25">
        <v>0</v>
      </c>
      <c r="F332" s="25">
        <v>0</v>
      </c>
      <c r="G332" s="25">
        <v>0</v>
      </c>
      <c r="H332" s="25">
        <v>6.8493150684931503E-3</v>
      </c>
      <c r="I332" s="25">
        <v>0</v>
      </c>
      <c r="J332" s="25">
        <v>0</v>
      </c>
      <c r="K332" s="25">
        <v>0</v>
      </c>
      <c r="L332" s="25">
        <v>6.8493150684931503E-3</v>
      </c>
      <c r="M332" s="25">
        <v>0</v>
      </c>
      <c r="N332" s="25">
        <v>0.98972602739726023</v>
      </c>
      <c r="O332" s="25">
        <v>0</v>
      </c>
      <c r="P332" s="25">
        <v>0</v>
      </c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3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5"/>
    </row>
    <row r="333" spans="1:43" x14ac:dyDescent="0.2">
      <c r="A333" s="23" t="s">
        <v>560</v>
      </c>
      <c r="B333" s="23" t="s">
        <v>563</v>
      </c>
      <c r="C333" s="24">
        <v>241</v>
      </c>
      <c r="D333" s="22">
        <f t="shared" si="4"/>
        <v>0.21161825726141079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0.21161825726141079</v>
      </c>
      <c r="N333" s="25">
        <v>0</v>
      </c>
      <c r="O333" s="25">
        <v>0</v>
      </c>
      <c r="P333" s="25">
        <v>0</v>
      </c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3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5"/>
    </row>
    <row r="334" spans="1:43" x14ac:dyDescent="0.2">
      <c r="A334" s="23" t="s">
        <v>398</v>
      </c>
      <c r="B334" s="23" t="s">
        <v>399</v>
      </c>
      <c r="C334" s="24">
        <v>920</v>
      </c>
      <c r="D334" s="22">
        <f t="shared" ref="D334:D397" si="5">SUM(E334:P334)</f>
        <v>1.5217391304347827E-2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1.5217391304347827E-2</v>
      </c>
      <c r="M334" s="25">
        <v>0</v>
      </c>
      <c r="N334" s="25">
        <v>0</v>
      </c>
      <c r="O334" s="25">
        <v>0</v>
      </c>
      <c r="P334" s="25">
        <v>0</v>
      </c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3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5"/>
    </row>
    <row r="335" spans="1:43" x14ac:dyDescent="0.2">
      <c r="A335" s="23" t="s">
        <v>398</v>
      </c>
      <c r="B335" s="23" t="s">
        <v>400</v>
      </c>
      <c r="C335" s="24">
        <v>1310</v>
      </c>
      <c r="D335" s="22">
        <f t="shared" si="5"/>
        <v>3.4351145038167941E-2</v>
      </c>
      <c r="E335" s="25">
        <v>0</v>
      </c>
      <c r="F335" s="25">
        <v>0</v>
      </c>
      <c r="G335" s="25">
        <v>0</v>
      </c>
      <c r="H335" s="25">
        <v>2.9007633587786259E-2</v>
      </c>
      <c r="I335" s="25">
        <v>0</v>
      </c>
      <c r="J335" s="25">
        <v>5.3435114503816794E-3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3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5"/>
    </row>
    <row r="336" spans="1:43" x14ac:dyDescent="0.2">
      <c r="A336" s="23" t="s">
        <v>535</v>
      </c>
      <c r="B336" s="23" t="s">
        <v>536</v>
      </c>
      <c r="C336" s="24">
        <v>207</v>
      </c>
      <c r="D336" s="22">
        <f t="shared" si="5"/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3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5"/>
    </row>
    <row r="337" spans="1:43" x14ac:dyDescent="0.2">
      <c r="A337" s="20" t="s">
        <v>535</v>
      </c>
      <c r="B337" s="20" t="s">
        <v>537</v>
      </c>
      <c r="C337" s="21">
        <v>263</v>
      </c>
      <c r="D337" s="22">
        <f t="shared" si="5"/>
        <v>1.1406844106463879E-2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22">
        <v>1.1406844106463879E-2</v>
      </c>
      <c r="O337" s="22">
        <v>0</v>
      </c>
      <c r="P337" s="22">
        <v>0</v>
      </c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3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5"/>
    </row>
    <row r="338" spans="1:43" x14ac:dyDescent="0.2">
      <c r="A338" s="23" t="s">
        <v>535</v>
      </c>
      <c r="B338" s="23" t="s">
        <v>538</v>
      </c>
      <c r="C338" s="24">
        <v>318</v>
      </c>
      <c r="D338" s="22">
        <f t="shared" si="5"/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3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5"/>
    </row>
    <row r="339" spans="1:43" x14ac:dyDescent="0.2">
      <c r="A339" s="23" t="s">
        <v>401</v>
      </c>
      <c r="B339" s="23" t="s">
        <v>402</v>
      </c>
      <c r="C339" s="24">
        <v>467</v>
      </c>
      <c r="D339" s="22">
        <f t="shared" si="5"/>
        <v>0.17344753747323341</v>
      </c>
      <c r="E339" s="25">
        <v>0.11134903640256959</v>
      </c>
      <c r="F339" s="25">
        <v>5.7815845824411134E-2</v>
      </c>
      <c r="G339" s="25">
        <v>4.2826552462526769E-3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3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5"/>
    </row>
    <row r="340" spans="1:43" x14ac:dyDescent="0.2">
      <c r="A340" s="23" t="s">
        <v>401</v>
      </c>
      <c r="B340" s="23" t="s">
        <v>403</v>
      </c>
      <c r="C340" s="24">
        <v>1117</v>
      </c>
      <c r="D340" s="22">
        <f t="shared" si="5"/>
        <v>0.94449418084153991</v>
      </c>
      <c r="E340" s="25">
        <v>7.0725156669650846E-2</v>
      </c>
      <c r="F340" s="25">
        <v>0</v>
      </c>
      <c r="G340" s="25">
        <v>0</v>
      </c>
      <c r="H340" s="25">
        <v>3.6705461056401073E-2</v>
      </c>
      <c r="I340" s="25">
        <v>0</v>
      </c>
      <c r="J340" s="25">
        <v>5.3715308863025966E-3</v>
      </c>
      <c r="K340" s="25">
        <v>2.685765443151298E-2</v>
      </c>
      <c r="L340" s="25">
        <v>1.8800358102059087E-2</v>
      </c>
      <c r="M340" s="25">
        <v>0.66606982990152197</v>
      </c>
      <c r="N340" s="25">
        <v>4.4762757385854966E-3</v>
      </c>
      <c r="O340" s="25">
        <v>0.11548791405550582</v>
      </c>
      <c r="P340" s="25">
        <v>0</v>
      </c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3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5"/>
    </row>
    <row r="341" spans="1:43" x14ac:dyDescent="0.2">
      <c r="A341" s="23" t="s">
        <v>401</v>
      </c>
      <c r="B341" s="23" t="s">
        <v>404</v>
      </c>
      <c r="C341" s="24">
        <v>184</v>
      </c>
      <c r="D341" s="22">
        <f t="shared" si="5"/>
        <v>0.15760869565217392</v>
      </c>
      <c r="E341" s="25">
        <v>0</v>
      </c>
      <c r="F341" s="25">
        <v>0</v>
      </c>
      <c r="G341" s="25">
        <v>0</v>
      </c>
      <c r="H341" s="25">
        <v>0</v>
      </c>
      <c r="I341" s="25">
        <v>0.15217391304347827</v>
      </c>
      <c r="J341" s="25">
        <v>0</v>
      </c>
      <c r="K341" s="25">
        <v>0</v>
      </c>
      <c r="L341" s="25">
        <v>0</v>
      </c>
      <c r="M341" s="25">
        <v>5.434782608695652E-3</v>
      </c>
      <c r="N341" s="25">
        <v>0</v>
      </c>
      <c r="O341" s="25">
        <v>0</v>
      </c>
      <c r="P341" s="25">
        <v>0</v>
      </c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3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5"/>
    </row>
    <row r="342" spans="1:43" x14ac:dyDescent="0.2">
      <c r="A342" s="23" t="s">
        <v>564</v>
      </c>
      <c r="B342" s="23" t="s">
        <v>565</v>
      </c>
      <c r="C342" s="24">
        <v>292</v>
      </c>
      <c r="D342" s="22">
        <f t="shared" si="5"/>
        <v>3.4246575342465752E-2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3.4246575342465752E-2</v>
      </c>
      <c r="O342" s="25">
        <v>0</v>
      </c>
      <c r="P342" s="25">
        <v>0</v>
      </c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3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5"/>
    </row>
    <row r="343" spans="1:43" x14ac:dyDescent="0.2">
      <c r="A343" s="20" t="s">
        <v>405</v>
      </c>
      <c r="B343" s="20" t="s">
        <v>406</v>
      </c>
      <c r="C343" s="21">
        <v>1925</v>
      </c>
      <c r="D343" s="22">
        <f t="shared" si="5"/>
        <v>0.78233766233766233</v>
      </c>
      <c r="E343" s="22">
        <v>0</v>
      </c>
      <c r="F343" s="22">
        <v>0</v>
      </c>
      <c r="G343" s="22">
        <v>5.4025974025974026E-2</v>
      </c>
      <c r="H343" s="22">
        <v>9.4025974025974027E-2</v>
      </c>
      <c r="I343" s="22">
        <v>2.7532467532467533E-2</v>
      </c>
      <c r="J343" s="22">
        <v>4.6753246753246753E-3</v>
      </c>
      <c r="K343" s="22">
        <v>0.53038961038961041</v>
      </c>
      <c r="L343" s="22">
        <v>4.2077922077922075E-2</v>
      </c>
      <c r="M343" s="22">
        <v>5.1948051948051948E-3</v>
      </c>
      <c r="N343" s="22">
        <v>2.4415584415584415E-2</v>
      </c>
      <c r="O343" s="22">
        <v>0</v>
      </c>
      <c r="P343" s="22">
        <v>0</v>
      </c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3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5"/>
    </row>
    <row r="344" spans="1:43" x14ac:dyDescent="0.2">
      <c r="A344" s="20" t="s">
        <v>405</v>
      </c>
      <c r="B344" s="20" t="s">
        <v>407</v>
      </c>
      <c r="C344" s="21">
        <v>3017</v>
      </c>
      <c r="D344" s="22">
        <f t="shared" si="5"/>
        <v>1.0178985747431222</v>
      </c>
      <c r="E344" s="22">
        <v>6.6291017567119651E-4</v>
      </c>
      <c r="F344" s="22">
        <v>3.3145508783559825E-4</v>
      </c>
      <c r="G344" s="22">
        <v>0.23732184289028838</v>
      </c>
      <c r="H344" s="22">
        <v>0.22141199867417966</v>
      </c>
      <c r="I344" s="22">
        <v>0.12031819688432217</v>
      </c>
      <c r="J344" s="22">
        <v>9.0487238979118326E-2</v>
      </c>
      <c r="K344" s="22">
        <v>1.4915478952601922E-2</v>
      </c>
      <c r="L344" s="22">
        <v>5.7673185283394102E-2</v>
      </c>
      <c r="M344" s="22">
        <v>0.1531322505800464</v>
      </c>
      <c r="N344" s="22">
        <v>0.11203181968843222</v>
      </c>
      <c r="O344" s="22">
        <v>9.9436526350679482E-4</v>
      </c>
      <c r="P344" s="22">
        <v>8.6178322837255558E-3</v>
      </c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3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5"/>
    </row>
    <row r="345" spans="1:43" x14ac:dyDescent="0.2">
      <c r="A345" s="20" t="s">
        <v>539</v>
      </c>
      <c r="B345" s="20" t="s">
        <v>408</v>
      </c>
      <c r="C345" s="21">
        <v>125</v>
      </c>
      <c r="D345" s="22">
        <f t="shared" si="5"/>
        <v>0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3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5"/>
    </row>
    <row r="346" spans="1:43" x14ac:dyDescent="0.2">
      <c r="A346" s="23" t="s">
        <v>539</v>
      </c>
      <c r="B346" s="23" t="s">
        <v>409</v>
      </c>
      <c r="C346" s="24">
        <v>1282</v>
      </c>
      <c r="D346" s="22">
        <f t="shared" si="5"/>
        <v>0.11544461778471141</v>
      </c>
      <c r="E346" s="25">
        <v>5.4602184087363496E-3</v>
      </c>
      <c r="F346" s="25">
        <v>0</v>
      </c>
      <c r="G346" s="25">
        <v>0</v>
      </c>
      <c r="H346" s="25">
        <v>0</v>
      </c>
      <c r="I346" s="25">
        <v>0</v>
      </c>
      <c r="J346" s="25">
        <v>4.6801872074882997E-3</v>
      </c>
      <c r="K346" s="25">
        <v>0</v>
      </c>
      <c r="L346" s="25">
        <v>0</v>
      </c>
      <c r="M346" s="25">
        <v>3.9001560062402497E-2</v>
      </c>
      <c r="N346" s="25">
        <v>6.4742589703588149E-2</v>
      </c>
      <c r="O346" s="25">
        <v>1.5600624024960999E-3</v>
      </c>
      <c r="P346" s="25">
        <v>0</v>
      </c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3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5"/>
    </row>
    <row r="347" spans="1:43" x14ac:dyDescent="0.2">
      <c r="A347" s="20" t="s">
        <v>539</v>
      </c>
      <c r="B347" s="20" t="s">
        <v>410</v>
      </c>
      <c r="C347" s="21">
        <v>745</v>
      </c>
      <c r="D347" s="22">
        <f t="shared" si="5"/>
        <v>0.13422818791946309</v>
      </c>
      <c r="E347" s="22">
        <v>0.13288590604026845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1.3422818791946308E-3</v>
      </c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3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5"/>
    </row>
    <row r="348" spans="1:43" x14ac:dyDescent="0.2">
      <c r="A348" s="23" t="s">
        <v>539</v>
      </c>
      <c r="B348" s="23" t="s">
        <v>411</v>
      </c>
      <c r="C348" s="24">
        <v>757</v>
      </c>
      <c r="D348" s="22">
        <f t="shared" si="5"/>
        <v>2.3778071334214002E-2</v>
      </c>
      <c r="E348" s="25">
        <v>0</v>
      </c>
      <c r="F348" s="25">
        <v>0</v>
      </c>
      <c r="G348" s="25">
        <v>0</v>
      </c>
      <c r="H348" s="25">
        <v>5.2840158520475562E-3</v>
      </c>
      <c r="I348" s="25">
        <v>0</v>
      </c>
      <c r="J348" s="25">
        <v>0</v>
      </c>
      <c r="K348" s="25">
        <v>0</v>
      </c>
      <c r="L348" s="25">
        <v>6.6050198150594455E-3</v>
      </c>
      <c r="M348" s="25">
        <v>1.1889035667107001E-2</v>
      </c>
      <c r="N348" s="25">
        <v>0</v>
      </c>
      <c r="O348" s="25">
        <v>0</v>
      </c>
      <c r="P348" s="25">
        <v>0</v>
      </c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3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5"/>
    </row>
    <row r="349" spans="1:43" x14ac:dyDescent="0.2">
      <c r="A349" s="20" t="s">
        <v>570</v>
      </c>
      <c r="B349" s="20" t="s">
        <v>571</v>
      </c>
      <c r="C349" s="21">
        <v>1345</v>
      </c>
      <c r="D349" s="22">
        <f t="shared" si="5"/>
        <v>2.2304832713754648E-3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2.2304832713754648E-3</v>
      </c>
      <c r="M349" s="22">
        <v>0</v>
      </c>
      <c r="N349" s="22">
        <v>0</v>
      </c>
      <c r="O349" s="22">
        <v>0</v>
      </c>
      <c r="P349" s="22">
        <v>0</v>
      </c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3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5"/>
    </row>
    <row r="350" spans="1:43" x14ac:dyDescent="0.2">
      <c r="A350" s="23" t="s">
        <v>570</v>
      </c>
      <c r="B350" s="23" t="s">
        <v>572</v>
      </c>
      <c r="C350" s="24">
        <v>455</v>
      </c>
      <c r="D350" s="22">
        <f t="shared" si="5"/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3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5"/>
    </row>
    <row r="351" spans="1:43" x14ac:dyDescent="0.2">
      <c r="A351" s="20" t="s">
        <v>412</v>
      </c>
      <c r="B351" s="20" t="s">
        <v>413</v>
      </c>
      <c r="C351" s="21">
        <v>437</v>
      </c>
      <c r="D351" s="22">
        <f t="shared" si="5"/>
        <v>0.17848970251716245</v>
      </c>
      <c r="E351" s="22">
        <v>0.14187643020594964</v>
      </c>
      <c r="F351" s="22">
        <v>0</v>
      </c>
      <c r="G351" s="22">
        <v>0</v>
      </c>
      <c r="H351" s="22">
        <v>0</v>
      </c>
      <c r="I351" s="22">
        <v>0</v>
      </c>
      <c r="J351" s="22">
        <v>0</v>
      </c>
      <c r="K351" s="22">
        <v>2.0594965675057208E-2</v>
      </c>
      <c r="L351" s="22">
        <v>0</v>
      </c>
      <c r="M351" s="22">
        <v>0</v>
      </c>
      <c r="N351" s="22">
        <v>0</v>
      </c>
      <c r="O351" s="22">
        <v>1.6018306636155607E-2</v>
      </c>
      <c r="P351" s="22">
        <v>0</v>
      </c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3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5"/>
    </row>
    <row r="352" spans="1:43" x14ac:dyDescent="0.2">
      <c r="A352" s="23" t="s">
        <v>414</v>
      </c>
      <c r="B352" s="23" t="s">
        <v>415</v>
      </c>
      <c r="C352" s="24">
        <v>693</v>
      </c>
      <c r="D352" s="22">
        <f t="shared" si="5"/>
        <v>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3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5"/>
    </row>
    <row r="353" spans="1:43" x14ac:dyDescent="0.2">
      <c r="A353" s="23" t="s">
        <v>414</v>
      </c>
      <c r="B353" s="23" t="s">
        <v>416</v>
      </c>
      <c r="C353" s="24">
        <v>1405</v>
      </c>
      <c r="D353" s="22">
        <f t="shared" si="5"/>
        <v>7.1174377224199293E-4</v>
      </c>
      <c r="E353" s="25">
        <v>0</v>
      </c>
      <c r="F353" s="25">
        <v>7.1174377224199293E-4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3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5"/>
    </row>
    <row r="354" spans="1:43" x14ac:dyDescent="0.2">
      <c r="A354" s="23" t="s">
        <v>417</v>
      </c>
      <c r="B354" s="23" t="s">
        <v>418</v>
      </c>
      <c r="C354" s="24">
        <v>537</v>
      </c>
      <c r="D354" s="22">
        <f t="shared" si="5"/>
        <v>0.20297951582867785</v>
      </c>
      <c r="E354" s="25">
        <v>0</v>
      </c>
      <c r="F354" s="25">
        <v>0</v>
      </c>
      <c r="G354" s="25">
        <v>0</v>
      </c>
      <c r="H354" s="25">
        <v>8.1936685288640593E-2</v>
      </c>
      <c r="I354" s="25">
        <v>0</v>
      </c>
      <c r="J354" s="25">
        <v>2.0484171322160148E-2</v>
      </c>
      <c r="K354" s="25">
        <v>9.683426443202979E-2</v>
      </c>
      <c r="L354" s="25">
        <v>0</v>
      </c>
      <c r="M354" s="25">
        <v>0</v>
      </c>
      <c r="N354" s="25">
        <v>3.7243947858472998E-3</v>
      </c>
      <c r="O354" s="25">
        <v>0</v>
      </c>
      <c r="P354" s="25">
        <v>0</v>
      </c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3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5"/>
    </row>
    <row r="355" spans="1:43" x14ac:dyDescent="0.2">
      <c r="A355" s="23" t="s">
        <v>417</v>
      </c>
      <c r="B355" s="23" t="s">
        <v>419</v>
      </c>
      <c r="C355" s="24">
        <v>799</v>
      </c>
      <c r="D355" s="22">
        <f t="shared" si="5"/>
        <v>6.2578222778473094E-2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3.7546933667083854E-3</v>
      </c>
      <c r="K355" s="25">
        <v>4.005006257822278E-2</v>
      </c>
      <c r="L355" s="25">
        <v>0</v>
      </c>
      <c r="M355" s="25">
        <v>0</v>
      </c>
      <c r="N355" s="25">
        <v>0</v>
      </c>
      <c r="O355" s="25">
        <v>1.8773466833541929E-2</v>
      </c>
      <c r="P355" s="25">
        <v>0</v>
      </c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3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5"/>
    </row>
    <row r="356" spans="1:43" x14ac:dyDescent="0.2">
      <c r="A356" s="23" t="s">
        <v>417</v>
      </c>
      <c r="B356" s="23" t="s">
        <v>420</v>
      </c>
      <c r="C356" s="24">
        <v>786</v>
      </c>
      <c r="D356" s="22">
        <f t="shared" si="5"/>
        <v>0.18193384223918577</v>
      </c>
      <c r="E356" s="25">
        <v>0</v>
      </c>
      <c r="F356" s="25">
        <v>2.5445292620865138E-2</v>
      </c>
      <c r="G356" s="25">
        <v>0</v>
      </c>
      <c r="H356" s="25">
        <v>6.1068702290076333E-2</v>
      </c>
      <c r="I356" s="25">
        <v>3.8167938931297708E-3</v>
      </c>
      <c r="J356" s="25">
        <v>0</v>
      </c>
      <c r="K356" s="25">
        <v>1.9083969465648856E-2</v>
      </c>
      <c r="L356" s="25">
        <v>6.1068702290076333E-2</v>
      </c>
      <c r="M356" s="25">
        <v>0</v>
      </c>
      <c r="N356" s="25">
        <v>3.8167938931297708E-3</v>
      </c>
      <c r="O356" s="25">
        <v>7.6335877862595417E-3</v>
      </c>
      <c r="P356" s="25">
        <v>0</v>
      </c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3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5"/>
    </row>
    <row r="357" spans="1:43" x14ac:dyDescent="0.2">
      <c r="A357" s="23" t="s">
        <v>421</v>
      </c>
      <c r="B357" s="23" t="s">
        <v>422</v>
      </c>
      <c r="C357" s="24">
        <v>851</v>
      </c>
      <c r="D357" s="22">
        <f t="shared" si="5"/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3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5"/>
    </row>
    <row r="358" spans="1:43" x14ac:dyDescent="0.2">
      <c r="A358" s="23" t="s">
        <v>421</v>
      </c>
      <c r="B358" s="23" t="s">
        <v>423</v>
      </c>
      <c r="C358" s="24">
        <v>487</v>
      </c>
      <c r="D358" s="22">
        <f t="shared" si="5"/>
        <v>2.6694045174537988E-2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2.6694045174537988E-2</v>
      </c>
      <c r="N358" s="25">
        <v>0</v>
      </c>
      <c r="O358" s="25">
        <v>0</v>
      </c>
      <c r="P358" s="25">
        <v>0</v>
      </c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3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5"/>
    </row>
    <row r="359" spans="1:43" x14ac:dyDescent="0.2">
      <c r="A359" s="23" t="s">
        <v>424</v>
      </c>
      <c r="B359" s="23" t="s">
        <v>425</v>
      </c>
      <c r="C359" s="24">
        <v>392</v>
      </c>
      <c r="D359" s="22">
        <f t="shared" si="5"/>
        <v>1.0178571428571428</v>
      </c>
      <c r="E359" s="25">
        <v>0</v>
      </c>
      <c r="F359" s="25">
        <v>0</v>
      </c>
      <c r="G359" s="25">
        <v>1.020408163265306E-2</v>
      </c>
      <c r="H359" s="25">
        <v>2.0408163265306121E-2</v>
      </c>
      <c r="I359" s="25">
        <v>0</v>
      </c>
      <c r="J359" s="25">
        <v>0</v>
      </c>
      <c r="K359" s="25">
        <v>0</v>
      </c>
      <c r="L359" s="25">
        <v>0</v>
      </c>
      <c r="M359" s="25">
        <v>0.98724489795918369</v>
      </c>
      <c r="N359" s="25">
        <v>0</v>
      </c>
      <c r="O359" s="25">
        <v>0</v>
      </c>
      <c r="P359" s="25">
        <v>0</v>
      </c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3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5"/>
    </row>
    <row r="360" spans="1:43" x14ac:dyDescent="0.2">
      <c r="A360" s="23" t="s">
        <v>424</v>
      </c>
      <c r="B360" s="23" t="s">
        <v>426</v>
      </c>
      <c r="C360" s="24">
        <v>1276</v>
      </c>
      <c r="D360" s="22">
        <f t="shared" si="5"/>
        <v>0.14890282131661442</v>
      </c>
      <c r="E360" s="25">
        <v>7.836990595611285E-4</v>
      </c>
      <c r="F360" s="25">
        <v>1.567398119122257E-3</v>
      </c>
      <c r="G360" s="25">
        <v>0</v>
      </c>
      <c r="H360" s="25">
        <v>0</v>
      </c>
      <c r="I360" s="25">
        <v>0.10031347962382445</v>
      </c>
      <c r="J360" s="25">
        <v>3.2131661442006271E-2</v>
      </c>
      <c r="K360" s="25">
        <v>2.3510971786833857E-3</v>
      </c>
      <c r="L360" s="25">
        <v>1.018808777429467E-2</v>
      </c>
      <c r="M360" s="25">
        <v>0</v>
      </c>
      <c r="N360" s="25">
        <v>1.567398119122257E-3</v>
      </c>
      <c r="O360" s="25">
        <v>0</v>
      </c>
      <c r="P360" s="25">
        <v>0</v>
      </c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3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5"/>
    </row>
    <row r="361" spans="1:43" x14ac:dyDescent="0.2">
      <c r="A361" s="23" t="s">
        <v>427</v>
      </c>
      <c r="B361" s="23" t="s">
        <v>428</v>
      </c>
      <c r="C361" s="24">
        <v>116</v>
      </c>
      <c r="D361" s="22">
        <f t="shared" si="5"/>
        <v>0.11206896551724138</v>
      </c>
      <c r="E361" s="25">
        <v>0</v>
      </c>
      <c r="F361" s="25">
        <v>0</v>
      </c>
      <c r="G361" s="25">
        <v>0</v>
      </c>
      <c r="H361" s="25">
        <v>0.11206896551724138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3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5"/>
    </row>
    <row r="362" spans="1:43" x14ac:dyDescent="0.2">
      <c r="A362" s="23" t="s">
        <v>429</v>
      </c>
      <c r="B362" s="23" t="s">
        <v>430</v>
      </c>
      <c r="C362" s="24">
        <v>51</v>
      </c>
      <c r="D362" s="22">
        <f t="shared" si="5"/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3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5"/>
    </row>
    <row r="363" spans="1:43" x14ac:dyDescent="0.2">
      <c r="A363" s="23" t="s">
        <v>431</v>
      </c>
      <c r="B363" s="23" t="s">
        <v>432</v>
      </c>
      <c r="C363" s="24">
        <v>1727</v>
      </c>
      <c r="D363" s="22">
        <f t="shared" si="5"/>
        <v>4.5744064852345105E-2</v>
      </c>
      <c r="E363" s="25">
        <v>0</v>
      </c>
      <c r="F363" s="25">
        <v>0</v>
      </c>
      <c r="G363" s="25">
        <v>1.1580775911986102E-3</v>
      </c>
      <c r="H363" s="25">
        <v>0</v>
      </c>
      <c r="I363" s="25">
        <v>5.7903879559930511E-4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4.4006948465547188E-2</v>
      </c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3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5"/>
    </row>
    <row r="364" spans="1:43" x14ac:dyDescent="0.2">
      <c r="A364" s="20" t="s">
        <v>431</v>
      </c>
      <c r="B364" s="20" t="s">
        <v>433</v>
      </c>
      <c r="C364" s="21">
        <v>3908</v>
      </c>
      <c r="D364" s="22">
        <f t="shared" si="5"/>
        <v>1.6888433981576256E-2</v>
      </c>
      <c r="E364" s="22">
        <v>0</v>
      </c>
      <c r="F364" s="22">
        <v>0</v>
      </c>
      <c r="G364" s="22">
        <v>9.467758444216991E-3</v>
      </c>
      <c r="H364" s="22">
        <v>2.5588536335721597E-4</v>
      </c>
      <c r="I364" s="22">
        <v>6.3971340839303996E-3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7.6765609007164786E-4</v>
      </c>
      <c r="P364" s="22">
        <v>0</v>
      </c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3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5"/>
    </row>
    <row r="365" spans="1:43" x14ac:dyDescent="0.2">
      <c r="A365" s="20" t="s">
        <v>431</v>
      </c>
      <c r="B365" s="20" t="s">
        <v>434</v>
      </c>
      <c r="C365" s="21">
        <v>1445</v>
      </c>
      <c r="D365" s="22">
        <f t="shared" si="5"/>
        <v>0.13840830449826991</v>
      </c>
      <c r="E365" s="22">
        <v>2.0761245674740486E-3</v>
      </c>
      <c r="F365" s="22">
        <v>0</v>
      </c>
      <c r="G365" s="22">
        <v>0</v>
      </c>
      <c r="H365" s="22">
        <v>7.8200692041522496E-2</v>
      </c>
      <c r="I365" s="22">
        <v>4.083044982698962E-2</v>
      </c>
      <c r="J365" s="22">
        <v>0</v>
      </c>
      <c r="K365" s="22">
        <v>0</v>
      </c>
      <c r="L365" s="22">
        <v>4.1522491349480972E-3</v>
      </c>
      <c r="M365" s="22">
        <v>6.9204152249134946E-4</v>
      </c>
      <c r="N365" s="22">
        <v>1.1764705882352941E-2</v>
      </c>
      <c r="O365" s="22">
        <v>0</v>
      </c>
      <c r="P365" s="22">
        <v>6.9204152249134946E-4</v>
      </c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3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5"/>
    </row>
    <row r="366" spans="1:43" x14ac:dyDescent="0.2">
      <c r="A366" s="20" t="s">
        <v>435</v>
      </c>
      <c r="B366" s="20" t="s">
        <v>436</v>
      </c>
      <c r="C366" s="21">
        <v>729</v>
      </c>
      <c r="D366" s="22">
        <f t="shared" si="5"/>
        <v>4.38957475994513E-2</v>
      </c>
      <c r="E366" s="22">
        <v>0</v>
      </c>
      <c r="F366" s="22">
        <v>0</v>
      </c>
      <c r="G366" s="22">
        <v>0</v>
      </c>
      <c r="H366" s="22">
        <v>0</v>
      </c>
      <c r="I366" s="22">
        <v>0</v>
      </c>
      <c r="J366" s="22">
        <v>4.1152263374485597E-2</v>
      </c>
      <c r="K366" s="22">
        <v>0</v>
      </c>
      <c r="L366" s="22">
        <v>0</v>
      </c>
      <c r="M366" s="22">
        <v>0</v>
      </c>
      <c r="N366" s="22">
        <v>2.7434842249657062E-3</v>
      </c>
      <c r="O366" s="22">
        <v>0</v>
      </c>
      <c r="P366" s="22">
        <v>0</v>
      </c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3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5"/>
    </row>
    <row r="367" spans="1:43" x14ac:dyDescent="0.2">
      <c r="A367" s="20" t="s">
        <v>435</v>
      </c>
      <c r="B367" s="20" t="s">
        <v>437</v>
      </c>
      <c r="C367" s="21">
        <v>783</v>
      </c>
      <c r="D367" s="22">
        <f t="shared" si="5"/>
        <v>0.15070242656449553</v>
      </c>
      <c r="E367" s="22">
        <v>0</v>
      </c>
      <c r="F367" s="22">
        <v>0</v>
      </c>
      <c r="G367" s="22">
        <v>0</v>
      </c>
      <c r="H367" s="22">
        <v>0</v>
      </c>
      <c r="I367" s="22">
        <v>0</v>
      </c>
      <c r="J367" s="22">
        <v>1.40485312899106E-2</v>
      </c>
      <c r="K367" s="22">
        <v>0</v>
      </c>
      <c r="L367" s="22">
        <v>0</v>
      </c>
      <c r="M367" s="22">
        <v>0</v>
      </c>
      <c r="N367" s="22">
        <v>0.13665389527458494</v>
      </c>
      <c r="O367" s="22">
        <v>0</v>
      </c>
      <c r="P367" s="22">
        <v>0</v>
      </c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3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5"/>
    </row>
    <row r="368" spans="1:43" x14ac:dyDescent="0.2">
      <c r="A368" s="20" t="s">
        <v>438</v>
      </c>
      <c r="B368" s="20" t="s">
        <v>541</v>
      </c>
      <c r="C368" s="21">
        <v>28</v>
      </c>
      <c r="D368" s="22">
        <f t="shared" si="5"/>
        <v>0</v>
      </c>
      <c r="E368" s="22">
        <v>0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3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5"/>
    </row>
    <row r="369" spans="1:43" x14ac:dyDescent="0.2">
      <c r="A369" s="23" t="s">
        <v>439</v>
      </c>
      <c r="B369" s="23" t="s">
        <v>440</v>
      </c>
      <c r="C369" s="24">
        <v>1033</v>
      </c>
      <c r="D369" s="22">
        <f t="shared" si="5"/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3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5"/>
    </row>
    <row r="370" spans="1:43" x14ac:dyDescent="0.2">
      <c r="A370" s="20" t="s">
        <v>439</v>
      </c>
      <c r="B370" s="20" t="s">
        <v>441</v>
      </c>
      <c r="C370" s="21">
        <v>1387</v>
      </c>
      <c r="D370" s="22">
        <f t="shared" si="5"/>
        <v>4.3258832011535686E-3</v>
      </c>
      <c r="E370" s="22">
        <v>0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4.3258832011535686E-3</v>
      </c>
      <c r="N370" s="22">
        <v>0</v>
      </c>
      <c r="O370" s="22">
        <v>0</v>
      </c>
      <c r="P370" s="22">
        <v>0</v>
      </c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3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5"/>
    </row>
    <row r="371" spans="1:43" x14ac:dyDescent="0.2">
      <c r="A371" s="23" t="s">
        <v>439</v>
      </c>
      <c r="B371" s="23" t="s">
        <v>442</v>
      </c>
      <c r="C371" s="24">
        <v>2023</v>
      </c>
      <c r="D371" s="22">
        <f t="shared" si="5"/>
        <v>2.5210084033613446E-2</v>
      </c>
      <c r="E371" s="25">
        <v>0</v>
      </c>
      <c r="F371" s="25">
        <v>0</v>
      </c>
      <c r="G371" s="25">
        <v>0</v>
      </c>
      <c r="H371" s="25">
        <v>0</v>
      </c>
      <c r="I371" s="25">
        <v>1.9772614928324269E-3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2.4715768660405341E-3</v>
      </c>
      <c r="P371" s="25">
        <v>2.0761245674740483E-2</v>
      </c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3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5"/>
    </row>
    <row r="372" spans="1:43" x14ac:dyDescent="0.2">
      <c r="A372" s="23" t="s">
        <v>439</v>
      </c>
      <c r="B372" s="23" t="s">
        <v>443</v>
      </c>
      <c r="C372" s="24">
        <v>2076</v>
      </c>
      <c r="D372" s="22">
        <f t="shared" si="5"/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3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5"/>
    </row>
    <row r="373" spans="1:43" x14ac:dyDescent="0.2">
      <c r="A373" s="23" t="s">
        <v>444</v>
      </c>
      <c r="B373" s="23" t="s">
        <v>445</v>
      </c>
      <c r="C373" s="24">
        <v>1050</v>
      </c>
      <c r="D373" s="22">
        <f t="shared" si="5"/>
        <v>0.16761904761904764</v>
      </c>
      <c r="E373" s="25">
        <v>0</v>
      </c>
      <c r="F373" s="25">
        <v>0</v>
      </c>
      <c r="G373" s="25">
        <v>0</v>
      </c>
      <c r="H373" s="25">
        <v>0</v>
      </c>
      <c r="I373" s="25">
        <v>0.16190476190476191</v>
      </c>
      <c r="J373" s="25">
        <v>9.5238095238095238E-4</v>
      </c>
      <c r="K373" s="25">
        <v>0</v>
      </c>
      <c r="L373" s="25">
        <v>0</v>
      </c>
      <c r="M373" s="25">
        <v>4.7619047619047623E-3</v>
      </c>
      <c r="N373" s="25">
        <v>0</v>
      </c>
      <c r="O373" s="25">
        <v>0</v>
      </c>
      <c r="P373" s="25">
        <v>0</v>
      </c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3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5"/>
    </row>
    <row r="374" spans="1:43" x14ac:dyDescent="0.2">
      <c r="A374" s="23" t="s">
        <v>444</v>
      </c>
      <c r="B374" s="23" t="s">
        <v>446</v>
      </c>
      <c r="C374" s="24">
        <v>1169</v>
      </c>
      <c r="D374" s="22">
        <f t="shared" si="5"/>
        <v>9.8374679213002567E-2</v>
      </c>
      <c r="E374" s="25">
        <v>0</v>
      </c>
      <c r="F374" s="25">
        <v>1.3686911890504704E-2</v>
      </c>
      <c r="G374" s="25">
        <v>0</v>
      </c>
      <c r="H374" s="25">
        <v>6.4157399486740804E-2</v>
      </c>
      <c r="I374" s="25">
        <v>0</v>
      </c>
      <c r="J374" s="25">
        <v>0</v>
      </c>
      <c r="K374" s="25">
        <v>0</v>
      </c>
      <c r="L374" s="25">
        <v>0</v>
      </c>
      <c r="M374" s="25">
        <v>2.0530367835757058E-2</v>
      </c>
      <c r="N374" s="25">
        <v>0</v>
      </c>
      <c r="O374" s="25">
        <v>0</v>
      </c>
      <c r="P374" s="25">
        <v>0</v>
      </c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3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5"/>
    </row>
    <row r="375" spans="1:43" x14ac:dyDescent="0.2">
      <c r="A375" s="23" t="s">
        <v>444</v>
      </c>
      <c r="B375" s="23" t="s">
        <v>447</v>
      </c>
      <c r="C375" s="24">
        <v>688</v>
      </c>
      <c r="D375" s="22">
        <f t="shared" si="5"/>
        <v>2.9069767441860465E-3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2.9069767441860465E-3</v>
      </c>
      <c r="M375" s="25">
        <v>0</v>
      </c>
      <c r="N375" s="25">
        <v>0</v>
      </c>
      <c r="O375" s="25">
        <v>0</v>
      </c>
      <c r="P375" s="25">
        <v>0</v>
      </c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3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5"/>
    </row>
    <row r="376" spans="1:43" x14ac:dyDescent="0.2">
      <c r="A376" s="20" t="s">
        <v>448</v>
      </c>
      <c r="B376" s="20" t="s">
        <v>449</v>
      </c>
      <c r="C376" s="21">
        <v>302</v>
      </c>
      <c r="D376" s="22">
        <f t="shared" si="5"/>
        <v>1.3245033112582781E-2</v>
      </c>
      <c r="E376" s="22">
        <v>9.9337748344370865E-3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>
        <v>3.3112582781456954E-3</v>
      </c>
      <c r="O376" s="22">
        <v>0</v>
      </c>
      <c r="P376" s="22">
        <v>0</v>
      </c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3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5"/>
    </row>
    <row r="377" spans="1:43" x14ac:dyDescent="0.2">
      <c r="A377" s="23" t="s">
        <v>448</v>
      </c>
      <c r="B377" s="23" t="s">
        <v>450</v>
      </c>
      <c r="C377" s="24">
        <v>952</v>
      </c>
      <c r="D377" s="22">
        <f t="shared" si="5"/>
        <v>1.9957983193277309E-2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9.4537815126050414E-3</v>
      </c>
      <c r="K377" s="25">
        <v>0</v>
      </c>
      <c r="L377" s="25">
        <v>2.1008403361344537E-3</v>
      </c>
      <c r="M377" s="25">
        <v>7.3529411764705881E-3</v>
      </c>
      <c r="N377" s="25">
        <v>0</v>
      </c>
      <c r="O377" s="25">
        <v>1.0504201680672268E-3</v>
      </c>
      <c r="P377" s="25">
        <v>0</v>
      </c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3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5"/>
    </row>
    <row r="378" spans="1:43" x14ac:dyDescent="0.2">
      <c r="A378" s="20" t="s">
        <v>448</v>
      </c>
      <c r="B378" s="20" t="s">
        <v>451</v>
      </c>
      <c r="C378" s="21">
        <v>838</v>
      </c>
      <c r="D378" s="22">
        <f t="shared" si="5"/>
        <v>0.93317422434367547</v>
      </c>
      <c r="E378" s="22">
        <v>7.1599045346062056E-3</v>
      </c>
      <c r="F378" s="22">
        <v>0</v>
      </c>
      <c r="G378" s="22">
        <v>0</v>
      </c>
      <c r="H378" s="22">
        <v>8.3532219570405727E-3</v>
      </c>
      <c r="I378" s="22">
        <v>2.3866348448687352E-3</v>
      </c>
      <c r="J378" s="22">
        <v>2.3866348448687352E-3</v>
      </c>
      <c r="K378" s="22">
        <v>0.8114558472553699</v>
      </c>
      <c r="L378" s="22">
        <v>4.7732696897374704E-3</v>
      </c>
      <c r="M378" s="22">
        <v>2.3866348448687352E-3</v>
      </c>
      <c r="N378" s="22">
        <v>0</v>
      </c>
      <c r="O378" s="22">
        <v>0</v>
      </c>
      <c r="P378" s="22">
        <v>9.4272076372315036E-2</v>
      </c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3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5"/>
    </row>
    <row r="379" spans="1:43" x14ac:dyDescent="0.2">
      <c r="A379" s="23" t="s">
        <v>448</v>
      </c>
      <c r="B379" s="23" t="s">
        <v>452</v>
      </c>
      <c r="C379" s="24">
        <v>459</v>
      </c>
      <c r="D379" s="22">
        <f t="shared" si="5"/>
        <v>0.10021786492374729</v>
      </c>
      <c r="E379" s="25">
        <v>1.0893246187363835E-2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8.9324618736383449E-2</v>
      </c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3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5"/>
    </row>
    <row r="380" spans="1:43" x14ac:dyDescent="0.2">
      <c r="A380" s="23" t="s">
        <v>453</v>
      </c>
      <c r="B380" s="23" t="s">
        <v>454</v>
      </c>
      <c r="C380" s="24">
        <v>2229</v>
      </c>
      <c r="D380" s="22">
        <f t="shared" si="5"/>
        <v>4.1274113952445041E-2</v>
      </c>
      <c r="E380" s="25">
        <v>0</v>
      </c>
      <c r="F380" s="25">
        <v>0</v>
      </c>
      <c r="G380" s="25">
        <v>0</v>
      </c>
      <c r="H380" s="25">
        <v>8.5240017945266942E-3</v>
      </c>
      <c r="I380" s="25">
        <v>3.275011215791835E-2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3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5"/>
    </row>
    <row r="381" spans="1:43" x14ac:dyDescent="0.2">
      <c r="A381" s="20" t="s">
        <v>453</v>
      </c>
      <c r="B381" s="20" t="s">
        <v>455</v>
      </c>
      <c r="C381" s="21">
        <v>674</v>
      </c>
      <c r="D381" s="22">
        <f t="shared" si="5"/>
        <v>0.29228486646884272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3.2640949554896145E-2</v>
      </c>
      <c r="K381" s="22">
        <v>0.13798219584569732</v>
      </c>
      <c r="L381" s="22">
        <v>0.10237388724035608</v>
      </c>
      <c r="M381" s="22">
        <v>0</v>
      </c>
      <c r="N381" s="22">
        <v>1.9287833827893175E-2</v>
      </c>
      <c r="O381" s="22">
        <v>0</v>
      </c>
      <c r="P381" s="22">
        <v>0</v>
      </c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3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5"/>
    </row>
    <row r="382" spans="1:43" x14ac:dyDescent="0.2">
      <c r="A382" s="23" t="s">
        <v>453</v>
      </c>
      <c r="B382" s="23" t="s">
        <v>456</v>
      </c>
      <c r="C382" s="24">
        <v>623</v>
      </c>
      <c r="D382" s="22">
        <f t="shared" si="5"/>
        <v>0.23274478330658108</v>
      </c>
      <c r="E382" s="25">
        <v>0.21829855537720708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4.815409309791332E-3</v>
      </c>
      <c r="M382" s="25">
        <v>9.630818619582664E-3</v>
      </c>
      <c r="N382" s="25">
        <v>0</v>
      </c>
      <c r="O382" s="25">
        <v>0</v>
      </c>
      <c r="P382" s="25">
        <v>0</v>
      </c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3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5"/>
    </row>
    <row r="383" spans="1:43" x14ac:dyDescent="0.2">
      <c r="A383" s="23" t="s">
        <v>453</v>
      </c>
      <c r="B383" s="23" t="s">
        <v>457</v>
      </c>
      <c r="C383" s="24">
        <v>1510</v>
      </c>
      <c r="D383" s="22">
        <f t="shared" si="5"/>
        <v>0.35430463576158938</v>
      </c>
      <c r="E383" s="25">
        <v>0</v>
      </c>
      <c r="F383" s="25">
        <v>0</v>
      </c>
      <c r="G383" s="25">
        <v>0</v>
      </c>
      <c r="H383" s="25">
        <v>6.0264900662251653E-2</v>
      </c>
      <c r="I383" s="25">
        <v>5.9602649006622521E-3</v>
      </c>
      <c r="J383" s="25">
        <v>0</v>
      </c>
      <c r="K383" s="25">
        <v>2.4503311258278145E-2</v>
      </c>
      <c r="L383" s="25">
        <v>1.1920529801324504E-2</v>
      </c>
      <c r="M383" s="25">
        <v>6.225165562913907E-2</v>
      </c>
      <c r="N383" s="25">
        <v>0</v>
      </c>
      <c r="O383" s="25">
        <v>0</v>
      </c>
      <c r="P383" s="25">
        <v>0.18940397350993377</v>
      </c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3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5"/>
    </row>
    <row r="384" spans="1:43" x14ac:dyDescent="0.2">
      <c r="A384" s="23" t="s">
        <v>458</v>
      </c>
      <c r="B384" s="23" t="s">
        <v>459</v>
      </c>
      <c r="C384" s="24">
        <v>934</v>
      </c>
      <c r="D384" s="22">
        <f t="shared" si="5"/>
        <v>0.73661670235546051</v>
      </c>
      <c r="E384" s="25">
        <v>3.2119914346895075E-3</v>
      </c>
      <c r="F384" s="25">
        <v>0</v>
      </c>
      <c r="G384" s="25">
        <v>0.59528907922912211</v>
      </c>
      <c r="H384" s="25">
        <v>1.0706638115631692E-3</v>
      </c>
      <c r="I384" s="25">
        <v>9.5289079229122053E-2</v>
      </c>
      <c r="J384" s="25">
        <v>2.9978586723768737E-2</v>
      </c>
      <c r="K384" s="25">
        <v>1.0706638115631691E-2</v>
      </c>
      <c r="L384" s="25">
        <v>0</v>
      </c>
      <c r="M384" s="25">
        <v>1.0706638115631692E-3</v>
      </c>
      <c r="N384" s="25">
        <v>0</v>
      </c>
      <c r="O384" s="25">
        <v>0</v>
      </c>
      <c r="P384" s="25">
        <v>0</v>
      </c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3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5"/>
    </row>
    <row r="385" spans="1:43" x14ac:dyDescent="0.2">
      <c r="A385" s="23" t="s">
        <v>458</v>
      </c>
      <c r="B385" s="23" t="s">
        <v>460</v>
      </c>
      <c r="C385" s="24">
        <v>410</v>
      </c>
      <c r="D385" s="22">
        <f t="shared" si="5"/>
        <v>0.73658536585365852</v>
      </c>
      <c r="E385" s="25">
        <v>0</v>
      </c>
      <c r="F385" s="25">
        <v>0</v>
      </c>
      <c r="G385" s="25">
        <v>0</v>
      </c>
      <c r="H385" s="25">
        <v>2.4390243902439024E-3</v>
      </c>
      <c r="I385" s="25">
        <v>4.878048780487805E-2</v>
      </c>
      <c r="J385" s="25">
        <v>0</v>
      </c>
      <c r="K385" s="25">
        <v>8.0487804878048783E-2</v>
      </c>
      <c r="L385" s="25">
        <v>0</v>
      </c>
      <c r="M385" s="25">
        <v>3.4146341463414637E-2</v>
      </c>
      <c r="N385" s="25">
        <v>0.57073170731707312</v>
      </c>
      <c r="O385" s="25">
        <v>0</v>
      </c>
      <c r="P385" s="25">
        <v>0</v>
      </c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3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5"/>
    </row>
    <row r="386" spans="1:43" x14ac:dyDescent="0.2">
      <c r="A386" s="20" t="s">
        <v>461</v>
      </c>
      <c r="B386" s="20" t="s">
        <v>462</v>
      </c>
      <c r="C386" s="21">
        <v>79</v>
      </c>
      <c r="D386" s="22">
        <f t="shared" si="5"/>
        <v>0</v>
      </c>
      <c r="E386" s="22">
        <v>0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3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5"/>
    </row>
    <row r="387" spans="1:43" x14ac:dyDescent="0.2">
      <c r="A387" s="23" t="s">
        <v>463</v>
      </c>
      <c r="B387" s="23" t="s">
        <v>464</v>
      </c>
      <c r="C387" s="24">
        <v>220</v>
      </c>
      <c r="D387" s="22">
        <f t="shared" si="5"/>
        <v>4.5454545454545456E-2</v>
      </c>
      <c r="E387" s="25">
        <v>4.5454545454545456E-2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3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5"/>
    </row>
    <row r="388" spans="1:43" x14ac:dyDescent="0.2">
      <c r="A388" s="23" t="s">
        <v>465</v>
      </c>
      <c r="B388" s="23" t="s">
        <v>466</v>
      </c>
      <c r="C388" s="24">
        <v>26</v>
      </c>
      <c r="D388" s="22">
        <f t="shared" si="5"/>
        <v>0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3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5"/>
    </row>
    <row r="389" spans="1:43" x14ac:dyDescent="0.2">
      <c r="A389" s="23" t="s">
        <v>465</v>
      </c>
      <c r="B389" s="23" t="s">
        <v>467</v>
      </c>
      <c r="C389" s="24">
        <v>41</v>
      </c>
      <c r="D389" s="22">
        <f t="shared" si="5"/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3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5"/>
    </row>
    <row r="390" spans="1:43" x14ac:dyDescent="0.2">
      <c r="A390" s="20" t="s">
        <v>465</v>
      </c>
      <c r="B390" s="20" t="s">
        <v>468</v>
      </c>
      <c r="C390" s="21">
        <v>18</v>
      </c>
      <c r="D390" s="22">
        <f t="shared" si="5"/>
        <v>0</v>
      </c>
      <c r="E390" s="22">
        <v>0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3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5"/>
    </row>
    <row r="391" spans="1:43" x14ac:dyDescent="0.2">
      <c r="A391" s="23" t="s">
        <v>465</v>
      </c>
      <c r="B391" s="23" t="s">
        <v>469</v>
      </c>
      <c r="C391" s="24">
        <v>30</v>
      </c>
      <c r="D391" s="22">
        <f t="shared" si="5"/>
        <v>0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3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5"/>
    </row>
    <row r="392" spans="1:43" x14ac:dyDescent="0.2">
      <c r="A392" s="23" t="s">
        <v>465</v>
      </c>
      <c r="B392" s="23" t="s">
        <v>470</v>
      </c>
      <c r="C392" s="24">
        <v>14</v>
      </c>
      <c r="D392" s="22">
        <f t="shared" si="5"/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3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5"/>
    </row>
    <row r="393" spans="1:43" x14ac:dyDescent="0.2">
      <c r="A393" s="23" t="s">
        <v>465</v>
      </c>
      <c r="B393" s="23" t="s">
        <v>540</v>
      </c>
      <c r="C393" s="24">
        <v>10</v>
      </c>
      <c r="D393" s="22">
        <f t="shared" si="5"/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3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5"/>
    </row>
    <row r="394" spans="1:43" x14ac:dyDescent="0.2">
      <c r="A394" s="23" t="s">
        <v>582</v>
      </c>
      <c r="B394" s="23" t="s">
        <v>583</v>
      </c>
      <c r="C394" s="24">
        <v>587</v>
      </c>
      <c r="D394" s="22">
        <f t="shared" si="5"/>
        <v>0.10051107325383304</v>
      </c>
      <c r="E394" s="25">
        <v>0</v>
      </c>
      <c r="F394" s="25">
        <v>0</v>
      </c>
      <c r="G394" s="25">
        <v>0</v>
      </c>
      <c r="H394" s="25">
        <v>0</v>
      </c>
      <c r="I394" s="25">
        <v>3.7478705281090291E-2</v>
      </c>
      <c r="J394" s="25">
        <v>0</v>
      </c>
      <c r="K394" s="25">
        <v>0</v>
      </c>
      <c r="L394" s="25">
        <v>0</v>
      </c>
      <c r="M394" s="25">
        <v>0</v>
      </c>
      <c r="N394" s="25">
        <v>6.3032367972742753E-2</v>
      </c>
      <c r="O394" s="25">
        <v>0</v>
      </c>
      <c r="P394" s="25">
        <v>0</v>
      </c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3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5"/>
    </row>
    <row r="395" spans="1:43" x14ac:dyDescent="0.2">
      <c r="A395" s="20" t="s">
        <v>582</v>
      </c>
      <c r="B395" s="20" t="s">
        <v>584</v>
      </c>
      <c r="C395" s="21">
        <v>123</v>
      </c>
      <c r="D395" s="22">
        <f t="shared" si="5"/>
        <v>1.3983739837398375</v>
      </c>
      <c r="E395" s="22">
        <v>0</v>
      </c>
      <c r="F395" s="22">
        <v>0</v>
      </c>
      <c r="G395" s="22">
        <v>0</v>
      </c>
      <c r="H395" s="22">
        <v>8.130081300813009E-3</v>
      </c>
      <c r="I395" s="22">
        <v>0.3902439024390244</v>
      </c>
      <c r="J395" s="22">
        <v>0.98373983739837401</v>
      </c>
      <c r="K395" s="22">
        <v>1.6260162601626018E-2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3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5"/>
    </row>
    <row r="396" spans="1:43" x14ac:dyDescent="0.2">
      <c r="A396" s="23" t="s">
        <v>471</v>
      </c>
      <c r="B396" s="23" t="s">
        <v>472</v>
      </c>
      <c r="C396" s="24">
        <v>506</v>
      </c>
      <c r="D396" s="22">
        <f t="shared" si="5"/>
        <v>5.7312252964426873E-2</v>
      </c>
      <c r="E396" s="25">
        <v>0</v>
      </c>
      <c r="F396" s="25">
        <v>0</v>
      </c>
      <c r="G396" s="25">
        <v>0</v>
      </c>
      <c r="H396" s="25">
        <v>1.976284584980237E-3</v>
      </c>
      <c r="I396" s="25">
        <v>0</v>
      </c>
      <c r="J396" s="25">
        <v>0</v>
      </c>
      <c r="K396" s="25">
        <v>0</v>
      </c>
      <c r="L396" s="25">
        <v>0</v>
      </c>
      <c r="M396" s="25">
        <v>7.9051383399209481E-3</v>
      </c>
      <c r="N396" s="25">
        <v>4.7430830039525688E-2</v>
      </c>
      <c r="O396" s="25">
        <v>0</v>
      </c>
      <c r="P396" s="25">
        <v>0</v>
      </c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3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5"/>
    </row>
    <row r="397" spans="1:43" x14ac:dyDescent="0.2">
      <c r="A397" s="23" t="s">
        <v>471</v>
      </c>
      <c r="B397" s="23" t="s">
        <v>473</v>
      </c>
      <c r="C397" s="24">
        <v>50</v>
      </c>
      <c r="D397" s="22">
        <f t="shared" si="5"/>
        <v>0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3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5"/>
    </row>
    <row r="398" spans="1:43" x14ac:dyDescent="0.2">
      <c r="A398" s="23" t="s">
        <v>474</v>
      </c>
      <c r="B398" s="23" t="s">
        <v>475</v>
      </c>
      <c r="C398" s="24">
        <v>583</v>
      </c>
      <c r="D398" s="22">
        <f t="shared" ref="D398:D461" si="6">SUM(E398:P398)</f>
        <v>6.8610634648370496E-3</v>
      </c>
      <c r="E398" s="25">
        <v>0</v>
      </c>
      <c r="F398" s="25">
        <v>3.4305317324185248E-3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1.7152658662092624E-3</v>
      </c>
      <c r="N398" s="25">
        <v>0</v>
      </c>
      <c r="O398" s="25">
        <v>0</v>
      </c>
      <c r="P398" s="25">
        <v>1.7152658662092624E-3</v>
      </c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3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5"/>
    </row>
    <row r="399" spans="1:43" x14ac:dyDescent="0.2">
      <c r="A399" s="23" t="s">
        <v>474</v>
      </c>
      <c r="B399" s="23" t="s">
        <v>476</v>
      </c>
      <c r="C399" s="24">
        <v>1872</v>
      </c>
      <c r="D399" s="22">
        <f t="shared" si="6"/>
        <v>0.12446581196581195</v>
      </c>
      <c r="E399" s="25">
        <v>2.136752136752137E-3</v>
      </c>
      <c r="F399" s="25">
        <v>0</v>
      </c>
      <c r="G399" s="25">
        <v>0</v>
      </c>
      <c r="H399" s="25">
        <v>0</v>
      </c>
      <c r="I399" s="25">
        <v>2.7777777777777776E-2</v>
      </c>
      <c r="J399" s="25">
        <v>3.1517094017094016E-2</v>
      </c>
      <c r="K399" s="25">
        <v>0</v>
      </c>
      <c r="L399" s="25">
        <v>1.9230769230769232E-2</v>
      </c>
      <c r="M399" s="25">
        <v>2.19017094017094E-2</v>
      </c>
      <c r="N399" s="25">
        <v>1.6025641025641025E-3</v>
      </c>
      <c r="O399" s="25">
        <v>2.02991452991453E-2</v>
      </c>
      <c r="P399" s="25">
        <v>0</v>
      </c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3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5"/>
    </row>
    <row r="400" spans="1:43" x14ac:dyDescent="0.2">
      <c r="A400" s="23" t="s">
        <v>474</v>
      </c>
      <c r="B400" s="23" t="s">
        <v>477</v>
      </c>
      <c r="C400" s="24">
        <v>1686</v>
      </c>
      <c r="D400" s="22">
        <f t="shared" si="6"/>
        <v>0.197508896797153</v>
      </c>
      <c r="E400" s="25">
        <v>2.9655990510083037E-3</v>
      </c>
      <c r="F400" s="25">
        <v>5.3380782918149468E-3</v>
      </c>
      <c r="G400" s="25">
        <v>5.9311981020166073E-3</v>
      </c>
      <c r="H400" s="25">
        <v>1.1862396204033216E-3</v>
      </c>
      <c r="I400" s="25">
        <v>9.9051008303677343E-2</v>
      </c>
      <c r="J400" s="25">
        <v>4.4483985765124558E-2</v>
      </c>
      <c r="K400" s="25">
        <v>1.3048635824436536E-2</v>
      </c>
      <c r="L400" s="25">
        <v>2.1945432977461446E-2</v>
      </c>
      <c r="M400" s="25">
        <v>0</v>
      </c>
      <c r="N400" s="25">
        <v>0</v>
      </c>
      <c r="O400" s="25">
        <v>0</v>
      </c>
      <c r="P400" s="25">
        <v>3.5587188612099642E-3</v>
      </c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3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5"/>
    </row>
    <row r="401" spans="1:43" x14ac:dyDescent="0.2">
      <c r="A401" s="23" t="s">
        <v>474</v>
      </c>
      <c r="B401" s="23" t="s">
        <v>478</v>
      </c>
      <c r="C401" s="24">
        <v>786</v>
      </c>
      <c r="D401" s="22">
        <f t="shared" si="6"/>
        <v>8.3969465648854963E-2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2.5445292620865142E-3</v>
      </c>
      <c r="L401" s="25">
        <v>0</v>
      </c>
      <c r="M401" s="25">
        <v>7.7608142493638677E-2</v>
      </c>
      <c r="N401" s="25">
        <v>3.8167938931297708E-3</v>
      </c>
      <c r="O401" s="25">
        <v>0</v>
      </c>
      <c r="P401" s="25">
        <v>0</v>
      </c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3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5"/>
    </row>
    <row r="402" spans="1:43" x14ac:dyDescent="0.2">
      <c r="A402" s="23" t="s">
        <v>479</v>
      </c>
      <c r="B402" s="23" t="s">
        <v>480</v>
      </c>
      <c r="C402" s="24">
        <v>575</v>
      </c>
      <c r="D402" s="22">
        <f t="shared" si="6"/>
        <v>3.6521739130434785E-2</v>
      </c>
      <c r="E402" s="25">
        <v>0</v>
      </c>
      <c r="F402" s="25">
        <v>0</v>
      </c>
      <c r="G402" s="25">
        <v>0</v>
      </c>
      <c r="H402" s="25">
        <v>0</v>
      </c>
      <c r="I402" s="25">
        <v>2.6086956521739129E-2</v>
      </c>
      <c r="J402" s="25">
        <v>1.0434782608695653E-2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3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5"/>
    </row>
    <row r="403" spans="1:43" x14ac:dyDescent="0.2">
      <c r="A403" s="23" t="s">
        <v>479</v>
      </c>
      <c r="B403" s="23" t="s">
        <v>481</v>
      </c>
      <c r="C403" s="24">
        <v>1143</v>
      </c>
      <c r="D403" s="22">
        <f t="shared" si="6"/>
        <v>2.2747156605424319E-2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2.1872265966754154E-2</v>
      </c>
      <c r="M403" s="25">
        <v>8.7489063867016625E-4</v>
      </c>
      <c r="N403" s="25">
        <v>0</v>
      </c>
      <c r="O403" s="25">
        <v>0</v>
      </c>
      <c r="P403" s="25">
        <v>0</v>
      </c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3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5"/>
    </row>
    <row r="404" spans="1:43" x14ac:dyDescent="0.2">
      <c r="A404" s="23" t="s">
        <v>479</v>
      </c>
      <c r="B404" s="23" t="s">
        <v>482</v>
      </c>
      <c r="C404" s="24">
        <v>1375</v>
      </c>
      <c r="D404" s="22">
        <f t="shared" si="6"/>
        <v>5.6727272727272723E-2</v>
      </c>
      <c r="E404" s="25">
        <v>7.2727272727272723E-4</v>
      </c>
      <c r="F404" s="25">
        <v>0</v>
      </c>
      <c r="G404" s="25">
        <v>0</v>
      </c>
      <c r="H404" s="25">
        <v>0</v>
      </c>
      <c r="I404" s="25">
        <v>0</v>
      </c>
      <c r="J404" s="25">
        <v>6.5454545454545453E-3</v>
      </c>
      <c r="K404" s="25">
        <v>0</v>
      </c>
      <c r="L404" s="25">
        <v>1.3090909090909091E-2</v>
      </c>
      <c r="M404" s="25">
        <v>3.6363636363636362E-2</v>
      </c>
      <c r="N404" s="25">
        <v>0</v>
      </c>
      <c r="O404" s="25">
        <v>0</v>
      </c>
      <c r="P404" s="25">
        <v>0</v>
      </c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3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5"/>
    </row>
    <row r="405" spans="1:43" x14ac:dyDescent="0.2">
      <c r="A405" s="23" t="s">
        <v>479</v>
      </c>
      <c r="B405" s="23" t="s">
        <v>483</v>
      </c>
      <c r="C405" s="24">
        <v>594</v>
      </c>
      <c r="D405" s="22">
        <f t="shared" si="6"/>
        <v>6.7340067340067337E-3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6.7340067340067337E-3</v>
      </c>
      <c r="M405" s="25">
        <v>0</v>
      </c>
      <c r="N405" s="25">
        <v>0</v>
      </c>
      <c r="O405" s="25">
        <v>0</v>
      </c>
      <c r="P405" s="25">
        <v>0</v>
      </c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3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5"/>
    </row>
    <row r="406" spans="1:43" x14ac:dyDescent="0.2">
      <c r="A406" s="23" t="s">
        <v>484</v>
      </c>
      <c r="B406" s="23" t="s">
        <v>485</v>
      </c>
      <c r="C406" s="24">
        <v>900</v>
      </c>
      <c r="D406" s="22">
        <f t="shared" si="6"/>
        <v>9.1111111111111101E-2</v>
      </c>
      <c r="E406" s="25">
        <v>0</v>
      </c>
      <c r="F406" s="25">
        <v>1.1111111111111111E-3</v>
      </c>
      <c r="G406" s="25">
        <v>0</v>
      </c>
      <c r="H406" s="25">
        <v>0</v>
      </c>
      <c r="I406" s="25">
        <v>8.8888888888888892E-2</v>
      </c>
      <c r="J406" s="25">
        <v>0</v>
      </c>
      <c r="K406" s="25">
        <v>1.1111111111111111E-3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3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5"/>
    </row>
    <row r="407" spans="1:43" x14ac:dyDescent="0.2">
      <c r="A407" s="23" t="s">
        <v>484</v>
      </c>
      <c r="B407" s="23" t="s">
        <v>486</v>
      </c>
      <c r="C407" s="24">
        <v>1710</v>
      </c>
      <c r="D407" s="22">
        <f t="shared" si="6"/>
        <v>0.2362573099415205</v>
      </c>
      <c r="E407" s="25">
        <v>1.7543859649122807E-3</v>
      </c>
      <c r="F407" s="25">
        <v>5.8479532163742691E-4</v>
      </c>
      <c r="G407" s="25">
        <v>0</v>
      </c>
      <c r="H407" s="25">
        <v>0.15321637426900586</v>
      </c>
      <c r="I407" s="25">
        <v>4.6783625730994153E-3</v>
      </c>
      <c r="J407" s="25">
        <v>0</v>
      </c>
      <c r="K407" s="25">
        <v>7.0175438596491229E-3</v>
      </c>
      <c r="L407" s="25">
        <v>5.8479532163742691E-4</v>
      </c>
      <c r="M407" s="25">
        <v>3.5087719298245615E-3</v>
      </c>
      <c r="N407" s="25">
        <v>1.8128654970760234E-2</v>
      </c>
      <c r="O407" s="25">
        <v>4.3274853801169591E-2</v>
      </c>
      <c r="P407" s="25">
        <v>3.5087719298245615E-3</v>
      </c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3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5"/>
    </row>
    <row r="408" spans="1:43" x14ac:dyDescent="0.2">
      <c r="A408" s="23" t="s">
        <v>487</v>
      </c>
      <c r="B408" s="23" t="s">
        <v>488</v>
      </c>
      <c r="C408" s="24">
        <v>734</v>
      </c>
      <c r="D408" s="22">
        <f t="shared" si="6"/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3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5"/>
    </row>
    <row r="409" spans="1:43" x14ac:dyDescent="0.2">
      <c r="A409" s="23" t="s">
        <v>487</v>
      </c>
      <c r="B409" s="23" t="s">
        <v>489</v>
      </c>
      <c r="C409" s="24">
        <v>1986</v>
      </c>
      <c r="D409" s="22">
        <f t="shared" si="6"/>
        <v>0.48741188318227596</v>
      </c>
      <c r="E409" s="25">
        <v>0</v>
      </c>
      <c r="F409" s="25">
        <v>0</v>
      </c>
      <c r="G409" s="25">
        <v>1.0070493454179255E-3</v>
      </c>
      <c r="H409" s="25">
        <v>6.8982880161127899E-2</v>
      </c>
      <c r="I409" s="25">
        <v>0</v>
      </c>
      <c r="J409" s="25">
        <v>6.8982880161127899E-2</v>
      </c>
      <c r="K409" s="25">
        <v>0</v>
      </c>
      <c r="L409" s="25">
        <v>0</v>
      </c>
      <c r="M409" s="25">
        <v>0</v>
      </c>
      <c r="N409" s="25">
        <v>0</v>
      </c>
      <c r="O409" s="25">
        <v>0.2799597180261833</v>
      </c>
      <c r="P409" s="25">
        <v>6.8479355488418936E-2</v>
      </c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3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5"/>
    </row>
    <row r="410" spans="1:43" x14ac:dyDescent="0.2">
      <c r="A410" s="23" t="s">
        <v>487</v>
      </c>
      <c r="B410" s="23" t="s">
        <v>490</v>
      </c>
      <c r="C410" s="24">
        <v>2865</v>
      </c>
      <c r="D410" s="22">
        <f t="shared" si="6"/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3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5"/>
    </row>
    <row r="411" spans="1:43" x14ac:dyDescent="0.2">
      <c r="A411" s="20" t="s">
        <v>491</v>
      </c>
      <c r="B411" s="20" t="s">
        <v>492</v>
      </c>
      <c r="C411" s="21">
        <v>1359</v>
      </c>
      <c r="D411" s="22">
        <f t="shared" si="6"/>
        <v>0.22369389256806479</v>
      </c>
      <c r="E411" s="22">
        <v>5.1508462104488595E-3</v>
      </c>
      <c r="F411" s="22">
        <v>7.3583517292126564E-4</v>
      </c>
      <c r="G411" s="22">
        <v>7.3583517292126564E-4</v>
      </c>
      <c r="H411" s="22">
        <v>3.3848417954378221E-2</v>
      </c>
      <c r="I411" s="22">
        <v>0</v>
      </c>
      <c r="J411" s="22">
        <v>4.7829286239882265E-2</v>
      </c>
      <c r="K411" s="22">
        <v>3.016924208977189E-2</v>
      </c>
      <c r="L411" s="22">
        <v>0</v>
      </c>
      <c r="M411" s="22">
        <v>0.10448859455481972</v>
      </c>
      <c r="N411" s="22">
        <v>0</v>
      </c>
      <c r="O411" s="22">
        <v>0</v>
      </c>
      <c r="P411" s="22">
        <v>7.3583517292126564E-4</v>
      </c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3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</row>
    <row r="412" spans="1:43" x14ac:dyDescent="0.2">
      <c r="A412" s="20" t="s">
        <v>491</v>
      </c>
      <c r="B412" s="20" t="s">
        <v>493</v>
      </c>
      <c r="C412" s="21">
        <v>2288</v>
      </c>
      <c r="D412" s="22">
        <f t="shared" si="6"/>
        <v>1.0380244755244756</v>
      </c>
      <c r="E412" s="22">
        <v>8.085664335664336E-2</v>
      </c>
      <c r="F412" s="22">
        <v>2.1853146853146855E-3</v>
      </c>
      <c r="G412" s="22">
        <v>2.6223776223776225E-3</v>
      </c>
      <c r="H412" s="22">
        <v>2.054195804195804E-2</v>
      </c>
      <c r="I412" s="22">
        <v>8.7412587412587419E-3</v>
      </c>
      <c r="J412" s="22">
        <v>0.40909090909090912</v>
      </c>
      <c r="K412" s="22">
        <v>0.38986013986013984</v>
      </c>
      <c r="L412" s="22">
        <v>3.88986013986014E-2</v>
      </c>
      <c r="M412" s="22">
        <v>4.9388111888111888E-2</v>
      </c>
      <c r="N412" s="22">
        <v>1.0926573426573426E-2</v>
      </c>
      <c r="O412" s="22">
        <v>2.1853146853146852E-2</v>
      </c>
      <c r="P412" s="22">
        <v>3.0594405594405595E-3</v>
      </c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3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</row>
    <row r="413" spans="1:43" x14ac:dyDescent="0.2">
      <c r="A413" s="20" t="s">
        <v>494</v>
      </c>
      <c r="B413" s="20" t="s">
        <v>495</v>
      </c>
      <c r="C413" s="21">
        <v>267</v>
      </c>
      <c r="D413" s="22">
        <f t="shared" si="6"/>
        <v>0</v>
      </c>
      <c r="E413" s="22">
        <v>0</v>
      </c>
      <c r="F413" s="22">
        <v>0</v>
      </c>
      <c r="G413" s="22">
        <v>0</v>
      </c>
      <c r="H413" s="22">
        <v>0</v>
      </c>
      <c r="I413" s="22">
        <v>0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3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</row>
    <row r="414" spans="1:43" x14ac:dyDescent="0.2">
      <c r="A414" s="20" t="s">
        <v>494</v>
      </c>
      <c r="B414" s="20" t="s">
        <v>496</v>
      </c>
      <c r="C414" s="21">
        <v>477</v>
      </c>
      <c r="D414" s="22">
        <f t="shared" si="6"/>
        <v>0</v>
      </c>
      <c r="E414" s="22">
        <v>0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3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</row>
    <row r="415" spans="1:43" x14ac:dyDescent="0.2">
      <c r="A415" s="20" t="s">
        <v>494</v>
      </c>
      <c r="B415" s="20" t="s">
        <v>497</v>
      </c>
      <c r="C415" s="21">
        <v>518</v>
      </c>
      <c r="D415" s="22">
        <f t="shared" si="6"/>
        <v>2.8957528957528959E-2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2.8957528957528959E-2</v>
      </c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3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</row>
    <row r="416" spans="1:43" x14ac:dyDescent="0.2">
      <c r="A416" s="20" t="s">
        <v>494</v>
      </c>
      <c r="B416" s="20" t="s">
        <v>498</v>
      </c>
      <c r="C416" s="21">
        <v>492</v>
      </c>
      <c r="D416" s="22">
        <f t="shared" si="6"/>
        <v>0.37804878048780488</v>
      </c>
      <c r="E416" s="22">
        <v>0</v>
      </c>
      <c r="F416" s="22">
        <v>0</v>
      </c>
      <c r="G416" s="22">
        <v>0</v>
      </c>
      <c r="H416" s="22">
        <v>0.37804878048780488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3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</row>
    <row r="417" spans="1:42" x14ac:dyDescent="0.2">
      <c r="A417" s="20" t="s">
        <v>494</v>
      </c>
      <c r="B417" s="20" t="s">
        <v>499</v>
      </c>
      <c r="C417" s="21">
        <v>34</v>
      </c>
      <c r="D417" s="22">
        <f t="shared" si="6"/>
        <v>0</v>
      </c>
      <c r="E417" s="22">
        <v>0</v>
      </c>
      <c r="F417" s="22">
        <v>0</v>
      </c>
      <c r="G417" s="22">
        <v>0</v>
      </c>
      <c r="H417" s="22">
        <v>0</v>
      </c>
      <c r="I417" s="22">
        <v>0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3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</row>
    <row r="418" spans="1:42" x14ac:dyDescent="0.2">
      <c r="A418" s="20" t="s">
        <v>494</v>
      </c>
      <c r="B418" s="20" t="s">
        <v>500</v>
      </c>
      <c r="C418" s="21">
        <v>890</v>
      </c>
      <c r="D418" s="22">
        <f t="shared" si="6"/>
        <v>8.8764044943820231E-2</v>
      </c>
      <c r="E418" s="22">
        <v>8.8764044943820231E-2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3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</row>
    <row r="419" spans="1:42" x14ac:dyDescent="0.2">
      <c r="A419" s="20" t="s">
        <v>501</v>
      </c>
      <c r="B419" s="20" t="s">
        <v>502</v>
      </c>
      <c r="C419" s="21">
        <v>704</v>
      </c>
      <c r="D419" s="22">
        <f t="shared" si="6"/>
        <v>0.25426136363636365</v>
      </c>
      <c r="E419" s="22">
        <v>0</v>
      </c>
      <c r="F419" s="22">
        <v>0</v>
      </c>
      <c r="G419" s="22">
        <v>7.102272727272727E-3</v>
      </c>
      <c r="H419" s="22">
        <v>0</v>
      </c>
      <c r="I419" s="22">
        <v>0</v>
      </c>
      <c r="J419" s="22">
        <v>0.16335227272727273</v>
      </c>
      <c r="K419" s="22">
        <v>0</v>
      </c>
      <c r="L419" s="22">
        <v>7.5284090909090912E-2</v>
      </c>
      <c r="M419" s="22">
        <v>7.102272727272727E-3</v>
      </c>
      <c r="N419" s="22">
        <v>1.4204545454545455E-3</v>
      </c>
      <c r="O419" s="22">
        <v>0</v>
      </c>
      <c r="P419" s="22">
        <v>0</v>
      </c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3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</row>
    <row r="420" spans="1:42" x14ac:dyDescent="0.2">
      <c r="A420" s="20" t="s">
        <v>501</v>
      </c>
      <c r="B420" s="20" t="s">
        <v>503</v>
      </c>
      <c r="C420" s="21">
        <v>655</v>
      </c>
      <c r="D420" s="22">
        <f t="shared" si="6"/>
        <v>0.25801526717557255</v>
      </c>
      <c r="E420" s="22">
        <v>0.16183206106870229</v>
      </c>
      <c r="F420" s="22">
        <v>0</v>
      </c>
      <c r="G420" s="22">
        <v>0</v>
      </c>
      <c r="H420" s="22">
        <v>0</v>
      </c>
      <c r="I420" s="22">
        <v>6.4122137404580157E-2</v>
      </c>
      <c r="J420" s="22">
        <v>6.1068702290076335E-3</v>
      </c>
      <c r="K420" s="22">
        <v>1.5267175572519084E-3</v>
      </c>
      <c r="L420" s="22">
        <v>0</v>
      </c>
      <c r="M420" s="22">
        <v>2.4427480916030534E-2</v>
      </c>
      <c r="N420" s="22">
        <v>0</v>
      </c>
      <c r="O420" s="22">
        <v>0</v>
      </c>
      <c r="P420" s="22">
        <v>0</v>
      </c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3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</row>
    <row r="421" spans="1:42" x14ac:dyDescent="0.2">
      <c r="A421" s="20" t="s">
        <v>504</v>
      </c>
      <c r="B421" s="20" t="s">
        <v>505</v>
      </c>
      <c r="C421" s="21">
        <v>334</v>
      </c>
      <c r="D421" s="22">
        <f t="shared" si="6"/>
        <v>2.0958083832335328E-2</v>
      </c>
      <c r="E421" s="22">
        <v>0</v>
      </c>
      <c r="F421" s="22">
        <v>0</v>
      </c>
      <c r="G421" s="22">
        <v>0</v>
      </c>
      <c r="H421" s="22">
        <v>0</v>
      </c>
      <c r="I421" s="22">
        <v>2.0958083832335328E-2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3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</row>
    <row r="422" spans="1:42" x14ac:dyDescent="0.2">
      <c r="A422" s="20" t="s">
        <v>504</v>
      </c>
      <c r="B422" s="20" t="s">
        <v>506</v>
      </c>
      <c r="C422" s="21">
        <v>388</v>
      </c>
      <c r="D422" s="22">
        <f t="shared" si="6"/>
        <v>0</v>
      </c>
      <c r="E422" s="22">
        <v>0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3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</row>
    <row r="423" spans="1:42" x14ac:dyDescent="0.2">
      <c r="A423" s="20" t="s">
        <v>504</v>
      </c>
      <c r="B423" s="20" t="s">
        <v>507</v>
      </c>
      <c r="C423" s="21">
        <v>284</v>
      </c>
      <c r="D423" s="22">
        <f t="shared" si="6"/>
        <v>0</v>
      </c>
      <c r="E423" s="22">
        <v>0</v>
      </c>
      <c r="F423" s="22">
        <v>0</v>
      </c>
      <c r="G423" s="22">
        <v>0</v>
      </c>
      <c r="H423" s="22">
        <v>0</v>
      </c>
      <c r="I423" s="22">
        <v>0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3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</row>
    <row r="424" spans="1:42" x14ac:dyDescent="0.2">
      <c r="A424" s="20" t="s">
        <v>508</v>
      </c>
      <c r="B424" s="20" t="s">
        <v>509</v>
      </c>
      <c r="C424" s="21">
        <v>476</v>
      </c>
      <c r="D424" s="22">
        <f t="shared" si="6"/>
        <v>0.24579831932773108</v>
      </c>
      <c r="E424" s="22">
        <v>0</v>
      </c>
      <c r="F424" s="22">
        <v>0</v>
      </c>
      <c r="G424" s="22">
        <v>0</v>
      </c>
      <c r="H424" s="22">
        <v>0</v>
      </c>
      <c r="I424" s="22">
        <v>0.24369747899159663</v>
      </c>
      <c r="J424" s="22">
        <v>2.1008403361344537E-3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3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</row>
    <row r="425" spans="1:42" x14ac:dyDescent="0.2">
      <c r="A425" s="20" t="s">
        <v>508</v>
      </c>
      <c r="B425" s="20" t="s">
        <v>510</v>
      </c>
      <c r="C425" s="21">
        <v>751</v>
      </c>
      <c r="D425" s="22">
        <f t="shared" si="6"/>
        <v>4.6604527296937412E-2</v>
      </c>
      <c r="E425" s="22">
        <v>0</v>
      </c>
      <c r="F425" s="22">
        <v>0</v>
      </c>
      <c r="G425" s="22">
        <v>0</v>
      </c>
      <c r="H425" s="22">
        <v>2.6631158455392811E-3</v>
      </c>
      <c r="I425" s="22">
        <v>0</v>
      </c>
      <c r="J425" s="22">
        <v>0</v>
      </c>
      <c r="K425" s="22">
        <v>0</v>
      </c>
      <c r="L425" s="22">
        <v>5.3262316910785623E-3</v>
      </c>
      <c r="M425" s="22">
        <v>3.8615179760319571E-2</v>
      </c>
      <c r="N425" s="22">
        <v>0</v>
      </c>
      <c r="O425" s="22">
        <v>0</v>
      </c>
      <c r="P425" s="22">
        <v>0</v>
      </c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3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</row>
    <row r="426" spans="1:42" x14ac:dyDescent="0.2">
      <c r="A426" s="20" t="s">
        <v>508</v>
      </c>
      <c r="B426" s="20" t="s">
        <v>511</v>
      </c>
      <c r="C426" s="21">
        <v>1208</v>
      </c>
      <c r="D426" s="22">
        <f t="shared" si="6"/>
        <v>3.9735099337748346E-2</v>
      </c>
      <c r="E426" s="22">
        <v>0</v>
      </c>
      <c r="F426" s="22">
        <v>0</v>
      </c>
      <c r="G426" s="22">
        <v>1.6556291390728477E-3</v>
      </c>
      <c r="H426" s="22">
        <v>9.1059602649006619E-3</v>
      </c>
      <c r="I426" s="22">
        <v>4.1390728476821195E-3</v>
      </c>
      <c r="J426" s="22">
        <v>4.1390728476821195E-3</v>
      </c>
      <c r="K426" s="22">
        <v>0</v>
      </c>
      <c r="L426" s="22">
        <v>0</v>
      </c>
      <c r="M426" s="22">
        <v>1.7384105960264899E-2</v>
      </c>
      <c r="N426" s="22">
        <v>3.3112582781456954E-3</v>
      </c>
      <c r="O426" s="22">
        <v>0</v>
      </c>
      <c r="P426" s="22">
        <v>0</v>
      </c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3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</row>
    <row r="427" spans="1:42" x14ac:dyDescent="0.2">
      <c r="A427" s="20" t="s">
        <v>512</v>
      </c>
      <c r="B427" s="20" t="s">
        <v>513</v>
      </c>
      <c r="C427" s="21">
        <v>963</v>
      </c>
      <c r="D427" s="22">
        <f t="shared" si="6"/>
        <v>0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3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</row>
    <row r="428" spans="1:42" x14ac:dyDescent="0.2">
      <c r="A428" s="20" t="s">
        <v>512</v>
      </c>
      <c r="B428" s="20" t="s">
        <v>514</v>
      </c>
      <c r="C428" s="21">
        <v>1092</v>
      </c>
      <c r="D428" s="22">
        <f t="shared" si="6"/>
        <v>0</v>
      </c>
      <c r="E428" s="22">
        <v>0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3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</row>
    <row r="429" spans="1:42" x14ac:dyDescent="0.2">
      <c r="A429" s="20" t="s">
        <v>573</v>
      </c>
      <c r="B429" s="20" t="s">
        <v>515</v>
      </c>
      <c r="C429" s="21">
        <v>712</v>
      </c>
      <c r="D429" s="22">
        <f t="shared" si="6"/>
        <v>0.7247191011235955</v>
      </c>
      <c r="E429" s="22">
        <v>0</v>
      </c>
      <c r="F429" s="22">
        <v>0</v>
      </c>
      <c r="G429" s="22">
        <v>0</v>
      </c>
      <c r="H429" s="22">
        <v>0</v>
      </c>
      <c r="I429" s="22">
        <v>0</v>
      </c>
      <c r="J429" s="22">
        <v>1.1235955056179775E-2</v>
      </c>
      <c r="K429" s="22">
        <v>0.35674157303370785</v>
      </c>
      <c r="L429" s="22">
        <v>4.2134831460674156E-3</v>
      </c>
      <c r="M429" s="22">
        <v>0.3160112359550562</v>
      </c>
      <c r="N429" s="22">
        <v>0</v>
      </c>
      <c r="O429" s="22">
        <v>3.6516853932584269E-2</v>
      </c>
      <c r="P429" s="22">
        <v>0</v>
      </c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3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</row>
    <row r="430" spans="1:42" x14ac:dyDescent="0.2">
      <c r="A430" s="20" t="s">
        <v>573</v>
      </c>
      <c r="B430" s="20" t="s">
        <v>516</v>
      </c>
      <c r="C430" s="21">
        <v>1195</v>
      </c>
      <c r="D430" s="22">
        <f t="shared" si="6"/>
        <v>0.10627615062761506</v>
      </c>
      <c r="E430" s="22">
        <v>1.506276150627615E-2</v>
      </c>
      <c r="F430" s="22">
        <v>3.3472803347280333E-3</v>
      </c>
      <c r="G430" s="22">
        <v>2.0920502092050208E-2</v>
      </c>
      <c r="H430" s="22">
        <v>1.00418410041841E-2</v>
      </c>
      <c r="I430" s="22">
        <v>0</v>
      </c>
      <c r="J430" s="22">
        <v>1.3389121338912133E-2</v>
      </c>
      <c r="K430" s="22">
        <v>1.0878661087866108E-2</v>
      </c>
      <c r="L430" s="22">
        <v>8.3682008368200832E-4</v>
      </c>
      <c r="M430" s="22">
        <v>3.1799163179916316E-2</v>
      </c>
      <c r="N430" s="22">
        <v>0</v>
      </c>
      <c r="O430" s="22">
        <v>0</v>
      </c>
      <c r="P430" s="22">
        <v>0</v>
      </c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3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</row>
    <row r="431" spans="1:42" x14ac:dyDescent="0.2">
      <c r="A431" s="20" t="s">
        <v>517</v>
      </c>
      <c r="B431" s="20" t="s">
        <v>518</v>
      </c>
      <c r="C431" s="21">
        <v>892</v>
      </c>
      <c r="D431" s="22">
        <f t="shared" si="6"/>
        <v>0.21973094170403587</v>
      </c>
      <c r="E431" s="22">
        <v>4.4843049327354259E-3</v>
      </c>
      <c r="F431" s="22">
        <v>0</v>
      </c>
      <c r="G431" s="22">
        <v>0</v>
      </c>
      <c r="H431" s="22">
        <v>0.17040358744394618</v>
      </c>
      <c r="I431" s="22">
        <v>5.6053811659192822E-3</v>
      </c>
      <c r="J431" s="22">
        <v>0</v>
      </c>
      <c r="K431" s="22">
        <v>3.1390134529147982E-2</v>
      </c>
      <c r="L431" s="22">
        <v>7.8475336322869956E-3</v>
      </c>
      <c r="M431" s="22">
        <v>0</v>
      </c>
      <c r="N431" s="22">
        <v>0</v>
      </c>
      <c r="O431" s="22">
        <v>0</v>
      </c>
      <c r="P431" s="22">
        <v>0</v>
      </c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3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</row>
    <row r="432" spans="1:42" x14ac:dyDescent="0.2">
      <c r="A432" s="20" t="s">
        <v>517</v>
      </c>
      <c r="B432" s="20" t="s">
        <v>519</v>
      </c>
      <c r="C432" s="21">
        <v>604</v>
      </c>
      <c r="D432" s="22">
        <f t="shared" si="6"/>
        <v>2.1523178807947022E-2</v>
      </c>
      <c r="E432" s="22">
        <v>0</v>
      </c>
      <c r="F432" s="22">
        <v>0</v>
      </c>
      <c r="G432" s="22">
        <v>1.6556291390728477E-3</v>
      </c>
      <c r="H432" s="22">
        <v>1.6556291390728477E-3</v>
      </c>
      <c r="I432" s="22">
        <v>0</v>
      </c>
      <c r="J432" s="22">
        <v>0</v>
      </c>
      <c r="K432" s="22">
        <v>1.6556291390728478E-2</v>
      </c>
      <c r="L432" s="22">
        <v>0</v>
      </c>
      <c r="M432" s="22">
        <v>0</v>
      </c>
      <c r="N432" s="22">
        <v>0</v>
      </c>
      <c r="O432" s="22">
        <v>1.6556291390728477E-3</v>
      </c>
      <c r="P432" s="22">
        <v>0</v>
      </c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3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</row>
    <row r="433" spans="1:42" x14ac:dyDescent="0.2">
      <c r="A433" s="20" t="s">
        <v>517</v>
      </c>
      <c r="B433" s="20" t="s">
        <v>520</v>
      </c>
      <c r="C433" s="21">
        <v>1323</v>
      </c>
      <c r="D433" s="22">
        <f t="shared" si="6"/>
        <v>7.4829931972789115E-2</v>
      </c>
      <c r="E433" s="22">
        <v>0</v>
      </c>
      <c r="F433" s="22">
        <v>0</v>
      </c>
      <c r="G433" s="22">
        <v>0</v>
      </c>
      <c r="H433" s="22">
        <v>4.6863189720332578E-2</v>
      </c>
      <c r="I433" s="22">
        <v>0</v>
      </c>
      <c r="J433" s="22">
        <v>1.6628873771730914E-2</v>
      </c>
      <c r="K433" s="22">
        <v>0</v>
      </c>
      <c r="L433" s="22">
        <v>0</v>
      </c>
      <c r="M433" s="22">
        <v>0</v>
      </c>
      <c r="N433" s="22">
        <v>1.1337868480725623E-2</v>
      </c>
      <c r="O433" s="22">
        <v>0</v>
      </c>
      <c r="P433" s="22">
        <v>0</v>
      </c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3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</row>
    <row r="434" spans="1:42" x14ac:dyDescent="0.2">
      <c r="A434" s="20" t="s">
        <v>521</v>
      </c>
      <c r="B434" s="20" t="s">
        <v>522</v>
      </c>
      <c r="C434" s="21">
        <v>2062</v>
      </c>
      <c r="D434" s="22">
        <f t="shared" si="6"/>
        <v>1.1154219204655674E-2</v>
      </c>
      <c r="E434" s="22">
        <v>0</v>
      </c>
      <c r="F434" s="22">
        <v>0</v>
      </c>
      <c r="G434" s="22">
        <v>0</v>
      </c>
      <c r="H434" s="22">
        <v>0</v>
      </c>
      <c r="I434" s="22">
        <v>8.7293889427740058E-3</v>
      </c>
      <c r="J434" s="22">
        <v>0</v>
      </c>
      <c r="K434" s="22">
        <v>0</v>
      </c>
      <c r="L434" s="22">
        <v>0</v>
      </c>
      <c r="M434" s="22">
        <v>2.4248302618816685E-3</v>
      </c>
      <c r="N434" s="22">
        <v>0</v>
      </c>
      <c r="O434" s="22">
        <v>0</v>
      </c>
      <c r="P434" s="22">
        <v>0</v>
      </c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3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</row>
    <row r="435" spans="1:42" x14ac:dyDescent="0.2">
      <c r="A435" s="20" t="s">
        <v>521</v>
      </c>
      <c r="B435" s="20" t="s">
        <v>523</v>
      </c>
      <c r="C435" s="21">
        <v>545</v>
      </c>
      <c r="D435" s="22">
        <f t="shared" si="6"/>
        <v>1.1009174311926606E-2</v>
      </c>
      <c r="E435" s="22">
        <v>1.1009174311926606E-2</v>
      </c>
      <c r="F435" s="22">
        <v>0</v>
      </c>
      <c r="G435" s="22">
        <v>0</v>
      </c>
      <c r="H435" s="22">
        <v>0</v>
      </c>
      <c r="I435" s="22">
        <v>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3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</row>
    <row r="436" spans="1:42" x14ac:dyDescent="0.2">
      <c r="A436" s="20" t="s">
        <v>595</v>
      </c>
      <c r="B436" s="20" t="s">
        <v>591</v>
      </c>
      <c r="C436" s="21">
        <v>1195</v>
      </c>
      <c r="D436" s="22">
        <f t="shared" si="6"/>
        <v>0</v>
      </c>
      <c r="E436" s="22">
        <v>0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3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</row>
    <row r="437" spans="1:42" x14ac:dyDescent="0.2">
      <c r="A437" s="20" t="s">
        <v>596</v>
      </c>
      <c r="B437" s="20" t="s">
        <v>592</v>
      </c>
      <c r="C437" s="21">
        <v>889</v>
      </c>
      <c r="D437" s="22">
        <f t="shared" si="6"/>
        <v>0</v>
      </c>
      <c r="E437" s="22">
        <v>0</v>
      </c>
      <c r="F437" s="22">
        <v>0</v>
      </c>
      <c r="G437" s="22">
        <v>0</v>
      </c>
      <c r="H437" s="22">
        <v>0</v>
      </c>
      <c r="I437" s="22">
        <v>0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3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</row>
    <row r="438" spans="1:42" x14ac:dyDescent="0.2">
      <c r="A438" s="20" t="s">
        <v>596</v>
      </c>
      <c r="B438" s="20" t="s">
        <v>593</v>
      </c>
      <c r="C438" s="21">
        <v>875</v>
      </c>
      <c r="D438" s="22">
        <f t="shared" si="6"/>
        <v>0</v>
      </c>
      <c r="E438" s="22">
        <v>0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3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</row>
    <row r="439" spans="1:42" x14ac:dyDescent="0.2">
      <c r="A439" s="20" t="s">
        <v>596</v>
      </c>
      <c r="B439" s="20" t="s">
        <v>594</v>
      </c>
      <c r="C439" s="21">
        <v>1317</v>
      </c>
      <c r="D439" s="22">
        <f t="shared" si="6"/>
        <v>0</v>
      </c>
      <c r="E439" s="22">
        <v>0</v>
      </c>
      <c r="F439" s="22">
        <v>0</v>
      </c>
      <c r="G439" s="22">
        <v>0</v>
      </c>
      <c r="H439" s="22">
        <v>0</v>
      </c>
      <c r="I439" s="22">
        <v>0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3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</row>
    <row r="440" spans="1:42" x14ac:dyDescent="0.2">
      <c r="A440" s="20" t="s">
        <v>521</v>
      </c>
      <c r="B440" s="20" t="s">
        <v>524</v>
      </c>
      <c r="C440" s="21">
        <v>234</v>
      </c>
      <c r="D440" s="22">
        <f t="shared" si="6"/>
        <v>0</v>
      </c>
      <c r="E440" s="22">
        <v>0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3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</row>
    <row r="441" spans="1:42" x14ac:dyDescent="0.2">
      <c r="A441" s="20" t="s">
        <v>521</v>
      </c>
      <c r="B441" s="20" t="s">
        <v>525</v>
      </c>
      <c r="C441" s="21">
        <v>178</v>
      </c>
      <c r="D441" s="22">
        <f t="shared" si="6"/>
        <v>0</v>
      </c>
      <c r="E441" s="22">
        <v>0</v>
      </c>
      <c r="F441" s="22">
        <v>0</v>
      </c>
      <c r="G441" s="22">
        <v>0</v>
      </c>
      <c r="H441" s="22">
        <v>0</v>
      </c>
      <c r="I441" s="22">
        <v>0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3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</row>
    <row r="442" spans="1:42" x14ac:dyDescent="0.2">
      <c r="A442" s="20" t="s">
        <v>597</v>
      </c>
      <c r="B442" s="20" t="s">
        <v>587</v>
      </c>
      <c r="C442" s="21">
        <v>2053</v>
      </c>
      <c r="D442" s="22">
        <f t="shared" si="6"/>
        <v>0</v>
      </c>
      <c r="E442" s="22">
        <v>0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3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</row>
    <row r="443" spans="1:42" x14ac:dyDescent="0.2">
      <c r="A443" s="20" t="s">
        <v>597</v>
      </c>
      <c r="B443" s="20" t="s">
        <v>588</v>
      </c>
      <c r="C443" s="21">
        <v>542</v>
      </c>
      <c r="D443" s="22">
        <f t="shared" si="6"/>
        <v>0</v>
      </c>
      <c r="E443" s="22">
        <v>0</v>
      </c>
      <c r="F443" s="22">
        <v>0</v>
      </c>
      <c r="G443" s="22">
        <v>0</v>
      </c>
      <c r="H443" s="22">
        <v>0</v>
      </c>
      <c r="I443" s="22">
        <v>0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3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</row>
    <row r="444" spans="1:42" x14ac:dyDescent="0.2">
      <c r="A444" s="20" t="s">
        <v>597</v>
      </c>
      <c r="B444" s="20" t="s">
        <v>589</v>
      </c>
      <c r="C444" s="21">
        <v>236</v>
      </c>
      <c r="D444" s="22">
        <f t="shared" si="6"/>
        <v>0</v>
      </c>
      <c r="E444" s="22">
        <v>0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3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</row>
    <row r="445" spans="1:42" x14ac:dyDescent="0.2">
      <c r="A445" s="20" t="s">
        <v>597</v>
      </c>
      <c r="B445" s="20" t="s">
        <v>590</v>
      </c>
      <c r="C445" s="21">
        <v>176</v>
      </c>
      <c r="D445" s="22">
        <f t="shared" si="6"/>
        <v>0</v>
      </c>
      <c r="E445" s="22">
        <v>0</v>
      </c>
      <c r="F445" s="22">
        <v>0</v>
      </c>
      <c r="G445" s="22">
        <v>0</v>
      </c>
      <c r="H445" s="22">
        <v>0</v>
      </c>
      <c r="I445" s="22">
        <v>0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3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</row>
  </sheetData>
  <autoFilter ref="A13:AR445" xr:uid="{836FC606-D9E1-43E0-A410-18AE05F2E60D}">
    <sortState xmlns:xlrd2="http://schemas.microsoft.com/office/spreadsheetml/2017/richdata2" ref="A15:AR445">
      <sortCondition ref="A13:A445"/>
    </sortState>
  </autoFilter>
  <sortState xmlns:xlrd2="http://schemas.microsoft.com/office/spreadsheetml/2017/richdata2" ref="A14:XFD410">
    <sortCondition ref="A14:A410"/>
    <sortCondition ref="B14:B410"/>
  </sortState>
  <mergeCells count="5">
    <mergeCell ref="D8:P8"/>
    <mergeCell ref="D12:P12"/>
    <mergeCell ref="A1:P1"/>
    <mergeCell ref="A2:P2"/>
    <mergeCell ref="A3:P3"/>
  </mergeCells>
  <pageMargins left="0.7" right="0.7" top="0.75" bottom="0.75" header="0.3" footer="0.3"/>
  <pageSetup scale="74" fitToHeight="0" orientation="portrait" r:id="rId1"/>
  <headerFooter>
    <oddHeader>&amp;RAttachment B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2020 VEG SAIDI - Attachment A</vt:lpstr>
      <vt:lpstr>2020 VEG SAIFI - Attachment B</vt:lpstr>
      <vt:lpstr>'2020 VEG SAIDI - Attachment A'!Print_Titles</vt:lpstr>
      <vt:lpstr>'2020 VEG SAIFI - Attachment 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DILLON, TRACY S</dc:creator>
  <cp:lastModifiedBy>OLSON, CARL A</cp:lastModifiedBy>
  <cp:lastPrinted>2021-04-28T15:32:10Z</cp:lastPrinted>
  <dcterms:created xsi:type="dcterms:W3CDTF">2019-04-30T20:02:22Z</dcterms:created>
  <dcterms:modified xsi:type="dcterms:W3CDTF">2021-04-28T15:36:42Z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2021-04-05T19:25:25Z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efc264be-b661-405f-99b3-4a589b528a5c</vt:lpwstr>
  </property>
  <property fmtid="{D5CDD505-2E9C-101B-9397-08002B2CF9AE}" pid="8" name="MSIP_Label_4391f082-e357-48ae-be1c-7e151bab59c6_ContentBits">
    <vt:lpwstr>0</vt:lpwstr>
  </property>
</Properties>
</file>